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545" yWindow="60" windowWidth="8835" windowHeight="9795" tabRatio="775"/>
  </bookViews>
  <sheets>
    <sheet name="Onitiva Quilt Set" sheetId="15" r:id="rId1"/>
    <sheet name="Quilt Set" sheetId="14" r:id="rId2"/>
    <sheet name="KT Eye Mask" sheetId="11" r:id="rId3"/>
    <sheet name="Wallpaper&amp;Border&amp;Window Film" sheetId="12" r:id="rId4"/>
  </sheets>
  <definedNames>
    <definedName name="_xlnm._FilterDatabase" localSheetId="0" hidden="1">'Onitiva Quilt Set'!$A$1:$S$183</definedName>
  </definedNames>
  <calcPr calcId="144525"/>
</workbook>
</file>

<file path=xl/calcChain.xml><?xml version="1.0" encoding="utf-8"?>
<calcChain xmlns="http://schemas.openxmlformats.org/spreadsheetml/2006/main">
  <c r="S183" i="15" l="1"/>
  <c r="M183" i="15"/>
  <c r="O183" i="15" s="1"/>
  <c r="P183" i="15" s="1"/>
  <c r="Q183" i="15" s="1"/>
  <c r="S182" i="15"/>
  <c r="M182" i="15"/>
  <c r="O182" i="15" s="1"/>
  <c r="P182" i="15" s="1"/>
  <c r="Q182" i="15" s="1"/>
  <c r="S181" i="15"/>
  <c r="O181" i="15"/>
  <c r="P181" i="15" s="1"/>
  <c r="Q181" i="15" s="1"/>
  <c r="M181" i="15"/>
  <c r="S180" i="15"/>
  <c r="P180" i="15"/>
  <c r="Q180" i="15" s="1"/>
  <c r="O180" i="15"/>
  <c r="M180" i="15"/>
  <c r="S179" i="15"/>
  <c r="M179" i="15"/>
  <c r="O179" i="15" s="1"/>
  <c r="P179" i="15" s="1"/>
  <c r="Q179" i="15" s="1"/>
  <c r="S178" i="15"/>
  <c r="M178" i="15"/>
  <c r="O178" i="15" s="1"/>
  <c r="P178" i="15" s="1"/>
  <c r="Q178" i="15" s="1"/>
  <c r="S177" i="15"/>
  <c r="P177" i="15"/>
  <c r="Q177" i="15" s="1"/>
  <c r="O177" i="15"/>
  <c r="M177" i="15"/>
  <c r="S176" i="15"/>
  <c r="Q176" i="15"/>
  <c r="P176" i="15"/>
  <c r="O176" i="15"/>
  <c r="M176" i="15"/>
  <c r="S175" i="15"/>
  <c r="M175" i="15"/>
  <c r="O175" i="15" s="1"/>
  <c r="P175" i="15" s="1"/>
  <c r="Q175" i="15" s="1"/>
  <c r="S174" i="15"/>
  <c r="O174" i="15"/>
  <c r="P174" i="15" s="1"/>
  <c r="Q174" i="15" s="1"/>
  <c r="M174" i="15"/>
  <c r="S173" i="15"/>
  <c r="O173" i="15"/>
  <c r="P173" i="15" s="1"/>
  <c r="Q173" i="15" s="1"/>
  <c r="M173" i="15"/>
  <c r="S172" i="15"/>
  <c r="P172" i="15"/>
  <c r="Q172" i="15" s="1"/>
  <c r="O172" i="15"/>
  <c r="M172" i="15"/>
  <c r="S171" i="15"/>
  <c r="Q171" i="15"/>
  <c r="M171" i="15"/>
  <c r="O171" i="15" s="1"/>
  <c r="P171" i="15" s="1"/>
  <c r="S170" i="15"/>
  <c r="M170" i="15"/>
  <c r="O170" i="15" s="1"/>
  <c r="P170" i="15" s="1"/>
  <c r="Q170" i="15" s="1"/>
  <c r="S169" i="15"/>
  <c r="O169" i="15"/>
  <c r="P169" i="15" s="1"/>
  <c r="Q169" i="15" s="1"/>
  <c r="M169" i="15"/>
  <c r="S168" i="15"/>
  <c r="P168" i="15"/>
  <c r="Q168" i="15" s="1"/>
  <c r="O168" i="15"/>
  <c r="M168" i="15"/>
  <c r="S167" i="15"/>
  <c r="M167" i="15"/>
  <c r="O167" i="15" s="1"/>
  <c r="P167" i="15" s="1"/>
  <c r="Q167" i="15" s="1"/>
  <c r="S166" i="15"/>
  <c r="M166" i="15"/>
  <c r="O166" i="15" s="1"/>
  <c r="P166" i="15" s="1"/>
  <c r="Q166" i="15" s="1"/>
  <c r="S165" i="15"/>
  <c r="O165" i="15"/>
  <c r="P165" i="15" s="1"/>
  <c r="Q165" i="15" s="1"/>
  <c r="M165" i="15"/>
  <c r="S164" i="15"/>
  <c r="P164" i="15"/>
  <c r="Q164" i="15" s="1"/>
  <c r="O164" i="15"/>
  <c r="M164" i="15"/>
  <c r="S163" i="15"/>
  <c r="M163" i="15"/>
  <c r="O163" i="15" s="1"/>
  <c r="P163" i="15" s="1"/>
  <c r="Q163" i="15" s="1"/>
  <c r="S162" i="15"/>
  <c r="M162" i="15"/>
  <c r="O162" i="15" s="1"/>
  <c r="P162" i="15" s="1"/>
  <c r="Q162" i="15" s="1"/>
  <c r="S161" i="15"/>
  <c r="P161" i="15"/>
  <c r="Q161" i="15" s="1"/>
  <c r="O161" i="15"/>
  <c r="M161" i="15"/>
  <c r="S160" i="15"/>
  <c r="Q160" i="15"/>
  <c r="P160" i="15"/>
  <c r="O160" i="15"/>
  <c r="M160" i="15"/>
  <c r="S159" i="15"/>
  <c r="M159" i="15"/>
  <c r="O159" i="15" s="1"/>
  <c r="P159" i="15" s="1"/>
  <c r="Q159" i="15" s="1"/>
  <c r="S158" i="15"/>
  <c r="O158" i="15"/>
  <c r="P158" i="15" s="1"/>
  <c r="Q158" i="15" s="1"/>
  <c r="M158" i="15"/>
  <c r="S157" i="15"/>
  <c r="O157" i="15"/>
  <c r="P157" i="15" s="1"/>
  <c r="Q157" i="15" s="1"/>
  <c r="M157" i="15"/>
  <c r="S156" i="15"/>
  <c r="P156" i="15"/>
  <c r="Q156" i="15" s="1"/>
  <c r="O156" i="15"/>
  <c r="M156" i="15"/>
  <c r="S155" i="15"/>
  <c r="Q155" i="15"/>
  <c r="M155" i="15"/>
  <c r="O155" i="15" s="1"/>
  <c r="P155" i="15" s="1"/>
  <c r="S154" i="15"/>
  <c r="M154" i="15"/>
  <c r="O154" i="15" s="1"/>
  <c r="P154" i="15" s="1"/>
  <c r="Q154" i="15" s="1"/>
  <c r="S153" i="15"/>
  <c r="O153" i="15"/>
  <c r="P153" i="15" s="1"/>
  <c r="Q153" i="15" s="1"/>
  <c r="M153" i="15"/>
  <c r="S152" i="15"/>
  <c r="P152" i="15"/>
  <c r="Q152" i="15" s="1"/>
  <c r="O152" i="15"/>
  <c r="M152" i="15"/>
  <c r="S151" i="15"/>
  <c r="M151" i="15"/>
  <c r="O151" i="15" s="1"/>
  <c r="P151" i="15" s="1"/>
  <c r="Q151" i="15" s="1"/>
  <c r="S150" i="15"/>
  <c r="M150" i="15"/>
  <c r="O150" i="15" s="1"/>
  <c r="P150" i="15" s="1"/>
  <c r="Q150" i="15" s="1"/>
  <c r="S149" i="15"/>
  <c r="O149" i="15"/>
  <c r="P149" i="15" s="1"/>
  <c r="Q149" i="15" s="1"/>
  <c r="M149" i="15"/>
  <c r="S148" i="15"/>
  <c r="P148" i="15"/>
  <c r="Q148" i="15" s="1"/>
  <c r="O148" i="15"/>
  <c r="M148" i="15"/>
  <c r="S147" i="15"/>
  <c r="M147" i="15"/>
  <c r="O147" i="15" s="1"/>
  <c r="P147" i="15" s="1"/>
  <c r="Q147" i="15" s="1"/>
  <c r="S146" i="15"/>
  <c r="M146" i="15"/>
  <c r="O146" i="15" s="1"/>
  <c r="P146" i="15" s="1"/>
  <c r="Q146" i="15" s="1"/>
  <c r="S145" i="15"/>
  <c r="P145" i="15"/>
  <c r="Q145" i="15" s="1"/>
  <c r="O145" i="15"/>
  <c r="M145" i="15"/>
  <c r="S144" i="15"/>
  <c r="Q144" i="15"/>
  <c r="P144" i="15"/>
  <c r="O144" i="15"/>
  <c r="M144" i="15"/>
  <c r="S143" i="15"/>
  <c r="M143" i="15"/>
  <c r="O143" i="15" s="1"/>
  <c r="P143" i="15" s="1"/>
  <c r="Q143" i="15" s="1"/>
  <c r="S142" i="15"/>
  <c r="O142" i="15"/>
  <c r="P142" i="15" s="1"/>
  <c r="Q142" i="15" s="1"/>
  <c r="M142" i="15"/>
  <c r="S141" i="15"/>
  <c r="O141" i="15"/>
  <c r="P141" i="15" s="1"/>
  <c r="Q141" i="15" s="1"/>
  <c r="M141" i="15"/>
  <c r="S140" i="15"/>
  <c r="P140" i="15"/>
  <c r="Q140" i="15" s="1"/>
  <c r="O140" i="15"/>
  <c r="M140" i="15"/>
  <c r="S139" i="15"/>
  <c r="Q139" i="15"/>
  <c r="M139" i="15"/>
  <c r="O139" i="15" s="1"/>
  <c r="P139" i="15" s="1"/>
  <c r="S138" i="15"/>
  <c r="M138" i="15"/>
  <c r="O138" i="15" s="1"/>
  <c r="P138" i="15" s="1"/>
  <c r="Q138" i="15" s="1"/>
  <c r="S137" i="15"/>
  <c r="O137" i="15"/>
  <c r="P137" i="15" s="1"/>
  <c r="Q137" i="15" s="1"/>
  <c r="M137" i="15"/>
  <c r="S136" i="15"/>
  <c r="P136" i="15"/>
  <c r="Q136" i="15" s="1"/>
  <c r="O136" i="15"/>
  <c r="M136" i="15"/>
  <c r="S135" i="15"/>
  <c r="M135" i="15"/>
  <c r="O135" i="15" s="1"/>
  <c r="P135" i="15" s="1"/>
  <c r="Q135" i="15" s="1"/>
  <c r="S134" i="15"/>
  <c r="M134" i="15"/>
  <c r="O134" i="15" s="1"/>
  <c r="P134" i="15" s="1"/>
  <c r="Q134" i="15" s="1"/>
  <c r="S133" i="15"/>
  <c r="O133" i="15"/>
  <c r="P133" i="15" s="1"/>
  <c r="Q133" i="15" s="1"/>
  <c r="M133" i="15"/>
  <c r="S132" i="15"/>
  <c r="P132" i="15"/>
  <c r="Q132" i="15" s="1"/>
  <c r="O132" i="15"/>
  <c r="M132" i="15"/>
  <c r="S131" i="15"/>
  <c r="M131" i="15"/>
  <c r="O131" i="15" s="1"/>
  <c r="P131" i="15" s="1"/>
  <c r="Q131" i="15" s="1"/>
  <c r="S130" i="15"/>
  <c r="M130" i="15"/>
  <c r="O130" i="15" s="1"/>
  <c r="P130" i="15" s="1"/>
  <c r="Q130" i="15" s="1"/>
  <c r="S129" i="15"/>
  <c r="P129" i="15"/>
  <c r="Q129" i="15" s="1"/>
  <c r="O129" i="15"/>
  <c r="M129" i="15"/>
  <c r="S128" i="15"/>
  <c r="Q128" i="15"/>
  <c r="P128" i="15"/>
  <c r="O128" i="15"/>
  <c r="M128" i="15"/>
  <c r="S127" i="15"/>
  <c r="M127" i="15"/>
  <c r="O127" i="15" s="1"/>
  <c r="P127" i="15" s="1"/>
  <c r="Q127" i="15" s="1"/>
  <c r="S126" i="15"/>
  <c r="O126" i="15"/>
  <c r="P126" i="15" s="1"/>
  <c r="Q126" i="15" s="1"/>
  <c r="M126" i="15"/>
  <c r="S125" i="15"/>
  <c r="O125" i="15"/>
  <c r="P125" i="15" s="1"/>
  <c r="Q125" i="15" s="1"/>
  <c r="M125" i="15"/>
  <c r="S124" i="15"/>
  <c r="P124" i="15"/>
  <c r="Q124" i="15" s="1"/>
  <c r="O124" i="15"/>
  <c r="M124" i="15"/>
  <c r="S123" i="15"/>
  <c r="Q123" i="15"/>
  <c r="M123" i="15"/>
  <c r="O123" i="15" s="1"/>
  <c r="P123" i="15" s="1"/>
  <c r="S122" i="15"/>
  <c r="M122" i="15"/>
  <c r="O122" i="15" s="1"/>
  <c r="P122" i="15" s="1"/>
  <c r="Q122" i="15" s="1"/>
  <c r="S121" i="15"/>
  <c r="O121" i="15"/>
  <c r="P121" i="15" s="1"/>
  <c r="Q121" i="15" s="1"/>
  <c r="M121" i="15"/>
  <c r="S120" i="15"/>
  <c r="P120" i="15"/>
  <c r="Q120" i="15" s="1"/>
  <c r="O120" i="15"/>
  <c r="M120" i="15"/>
  <c r="S119" i="15"/>
  <c r="M119" i="15"/>
  <c r="O119" i="15" s="1"/>
  <c r="P119" i="15" s="1"/>
  <c r="Q119" i="15" s="1"/>
  <c r="S118" i="15"/>
  <c r="M118" i="15"/>
  <c r="O118" i="15" s="1"/>
  <c r="P118" i="15" s="1"/>
  <c r="Q118" i="15" s="1"/>
  <c r="S117" i="15"/>
  <c r="O117" i="15"/>
  <c r="P117" i="15" s="1"/>
  <c r="Q117" i="15" s="1"/>
  <c r="M117" i="15"/>
  <c r="S116" i="15"/>
  <c r="P116" i="15"/>
  <c r="Q116" i="15" s="1"/>
  <c r="O116" i="15"/>
  <c r="M116" i="15"/>
  <c r="S115" i="15"/>
  <c r="M115" i="15"/>
  <c r="O115" i="15" s="1"/>
  <c r="P115" i="15" s="1"/>
  <c r="Q115" i="15" s="1"/>
  <c r="S114" i="15"/>
  <c r="M114" i="15"/>
  <c r="O114" i="15" s="1"/>
  <c r="P114" i="15" s="1"/>
  <c r="Q114" i="15" s="1"/>
  <c r="S113" i="15"/>
  <c r="P113" i="15"/>
  <c r="Q113" i="15" s="1"/>
  <c r="O113" i="15"/>
  <c r="M113" i="15"/>
  <c r="S112" i="15"/>
  <c r="Q112" i="15"/>
  <c r="P112" i="15"/>
  <c r="O112" i="15"/>
  <c r="M112" i="15"/>
  <c r="S111" i="15"/>
  <c r="M111" i="15"/>
  <c r="O111" i="15" s="1"/>
  <c r="P111" i="15" s="1"/>
  <c r="Q111" i="15" s="1"/>
  <c r="S110" i="15"/>
  <c r="O110" i="15"/>
  <c r="P110" i="15" s="1"/>
  <c r="Q110" i="15" s="1"/>
  <c r="M110" i="15"/>
  <c r="S109" i="15"/>
  <c r="O109" i="15"/>
  <c r="P109" i="15" s="1"/>
  <c r="Q109" i="15" s="1"/>
  <c r="M109" i="15"/>
  <c r="S108" i="15"/>
  <c r="P108" i="15"/>
  <c r="Q108" i="15" s="1"/>
  <c r="O108" i="15"/>
  <c r="M108" i="15"/>
  <c r="S107" i="15"/>
  <c r="Q107" i="15"/>
  <c r="M107" i="15"/>
  <c r="O107" i="15" s="1"/>
  <c r="P107" i="15" s="1"/>
  <c r="S106" i="15"/>
  <c r="M106" i="15"/>
  <c r="O106" i="15" s="1"/>
  <c r="P106" i="15" s="1"/>
  <c r="Q106" i="15" s="1"/>
  <c r="S105" i="15"/>
  <c r="O105" i="15"/>
  <c r="P105" i="15" s="1"/>
  <c r="Q105" i="15" s="1"/>
  <c r="M105" i="15"/>
  <c r="S104" i="15"/>
  <c r="P104" i="15"/>
  <c r="Q104" i="15" s="1"/>
  <c r="O104" i="15"/>
  <c r="M104" i="15"/>
  <c r="S103" i="15"/>
  <c r="M103" i="15"/>
  <c r="O103" i="15" s="1"/>
  <c r="P103" i="15" s="1"/>
  <c r="Q103" i="15" s="1"/>
  <c r="S102" i="15"/>
  <c r="M102" i="15"/>
  <c r="O102" i="15" s="1"/>
  <c r="P102" i="15" s="1"/>
  <c r="Q102" i="15" s="1"/>
  <c r="S101" i="15"/>
  <c r="O101" i="15"/>
  <c r="P101" i="15" s="1"/>
  <c r="Q101" i="15" s="1"/>
  <c r="M101" i="15"/>
  <c r="S100" i="15"/>
  <c r="P100" i="15"/>
  <c r="Q100" i="15" s="1"/>
  <c r="O100" i="15"/>
  <c r="M100" i="15"/>
  <c r="S99" i="15"/>
  <c r="M99" i="15"/>
  <c r="O99" i="15" s="1"/>
  <c r="P99" i="15" s="1"/>
  <c r="Q99" i="15" s="1"/>
  <c r="S98" i="15"/>
  <c r="M98" i="15"/>
  <c r="O98" i="15" s="1"/>
  <c r="P98" i="15" s="1"/>
  <c r="Q98" i="15" s="1"/>
  <c r="S97" i="15"/>
  <c r="P97" i="15"/>
  <c r="Q97" i="15" s="1"/>
  <c r="O97" i="15"/>
  <c r="M97" i="15"/>
  <c r="S96" i="15"/>
  <c r="Q96" i="15"/>
  <c r="P96" i="15"/>
  <c r="O96" i="15"/>
  <c r="M96" i="15"/>
  <c r="S95" i="15"/>
  <c r="M95" i="15"/>
  <c r="O95" i="15" s="1"/>
  <c r="P95" i="15" s="1"/>
  <c r="Q95" i="15" s="1"/>
  <c r="S94" i="15"/>
  <c r="O94" i="15"/>
  <c r="P94" i="15" s="1"/>
  <c r="Q94" i="15" s="1"/>
  <c r="M94" i="15"/>
  <c r="S93" i="15"/>
  <c r="O93" i="15"/>
  <c r="P93" i="15" s="1"/>
  <c r="Q93" i="15" s="1"/>
  <c r="M93" i="15"/>
  <c r="S92" i="15"/>
  <c r="P92" i="15"/>
  <c r="Q92" i="15" s="1"/>
  <c r="O92" i="15"/>
  <c r="M92" i="15"/>
  <c r="S91" i="15"/>
  <c r="Q91" i="15"/>
  <c r="M91" i="15"/>
  <c r="O91" i="15" s="1"/>
  <c r="P91" i="15" s="1"/>
  <c r="S90" i="15"/>
  <c r="M90" i="15"/>
  <c r="O90" i="15" s="1"/>
  <c r="P90" i="15" s="1"/>
  <c r="Q90" i="15" s="1"/>
  <c r="S89" i="15"/>
  <c r="M89" i="15"/>
  <c r="O89" i="15" s="1"/>
  <c r="P89" i="15" s="1"/>
  <c r="Q89" i="15" s="1"/>
  <c r="S88" i="15"/>
  <c r="O88" i="15"/>
  <c r="P88" i="15" s="1"/>
  <c r="Q88" i="15" s="1"/>
  <c r="M88" i="15"/>
  <c r="S87" i="15"/>
  <c r="P87" i="15"/>
  <c r="Q87" i="15" s="1"/>
  <c r="M87" i="15"/>
  <c r="O87" i="15" s="1"/>
  <c r="S86" i="15"/>
  <c r="O86" i="15"/>
  <c r="P86" i="15" s="1"/>
  <c r="Q86" i="15" s="1"/>
  <c r="M86" i="15"/>
  <c r="S85" i="15"/>
  <c r="O85" i="15"/>
  <c r="P85" i="15" s="1"/>
  <c r="Q85" i="15" s="1"/>
  <c r="M85" i="15"/>
  <c r="S84" i="15"/>
  <c r="P84" i="15"/>
  <c r="Q84" i="15" s="1"/>
  <c r="O84" i="15"/>
  <c r="M84" i="15"/>
  <c r="S83" i="15"/>
  <c r="M83" i="15"/>
  <c r="O83" i="15" s="1"/>
  <c r="P83" i="15" s="1"/>
  <c r="Q83" i="15" s="1"/>
  <c r="S82" i="15"/>
  <c r="M82" i="15"/>
  <c r="O82" i="15" s="1"/>
  <c r="P82" i="15" s="1"/>
  <c r="Q82" i="15" s="1"/>
  <c r="S81" i="15"/>
  <c r="M81" i="15"/>
  <c r="O81" i="15" s="1"/>
  <c r="P81" i="15" s="1"/>
  <c r="Q81" i="15" s="1"/>
  <c r="S80" i="15"/>
  <c r="O80" i="15"/>
  <c r="P80" i="15" s="1"/>
  <c r="Q80" i="15" s="1"/>
  <c r="M80" i="15"/>
  <c r="S79" i="15"/>
  <c r="M79" i="15"/>
  <c r="O79" i="15" s="1"/>
  <c r="P79" i="15" s="1"/>
  <c r="Q79" i="15" s="1"/>
  <c r="S78" i="15"/>
  <c r="M78" i="15"/>
  <c r="O78" i="15" s="1"/>
  <c r="P78" i="15" s="1"/>
  <c r="Q78" i="15" s="1"/>
  <c r="S77" i="15"/>
  <c r="M77" i="15"/>
  <c r="O77" i="15" s="1"/>
  <c r="P77" i="15" s="1"/>
  <c r="Q77" i="15" s="1"/>
  <c r="S76" i="15"/>
  <c r="O76" i="15"/>
  <c r="P76" i="15" s="1"/>
  <c r="Q76" i="15" s="1"/>
  <c r="M76" i="15"/>
  <c r="S75" i="15"/>
  <c r="M75" i="15"/>
  <c r="O75" i="15" s="1"/>
  <c r="P75" i="15" s="1"/>
  <c r="Q75" i="15" s="1"/>
  <c r="S74" i="15"/>
  <c r="M74" i="15"/>
  <c r="O74" i="15" s="1"/>
  <c r="P74" i="15" s="1"/>
  <c r="Q74" i="15" s="1"/>
  <c r="S73" i="15"/>
  <c r="M73" i="15"/>
  <c r="O73" i="15" s="1"/>
  <c r="P73" i="15" s="1"/>
  <c r="Q73" i="15" s="1"/>
  <c r="S72" i="15"/>
  <c r="O72" i="15"/>
  <c r="P72" i="15" s="1"/>
  <c r="Q72" i="15" s="1"/>
  <c r="M72" i="15"/>
  <c r="S71" i="15"/>
  <c r="P71" i="15"/>
  <c r="Q71" i="15" s="1"/>
  <c r="M71" i="15"/>
  <c r="O71" i="15" s="1"/>
  <c r="S70" i="15"/>
  <c r="M70" i="15"/>
  <c r="O70" i="15" s="1"/>
  <c r="P70" i="15" s="1"/>
  <c r="Q70" i="15" s="1"/>
  <c r="S69" i="15"/>
  <c r="M69" i="15"/>
  <c r="O69" i="15" s="1"/>
  <c r="P69" i="15" s="1"/>
  <c r="Q69" i="15" s="1"/>
  <c r="S68" i="15"/>
  <c r="M68" i="15"/>
  <c r="O68" i="15" s="1"/>
  <c r="P68" i="15" s="1"/>
  <c r="Q68" i="15" s="1"/>
  <c r="S67" i="15"/>
  <c r="O67" i="15"/>
  <c r="P67" i="15" s="1"/>
  <c r="Q67" i="15" s="1"/>
  <c r="M67" i="15"/>
  <c r="S66" i="15"/>
  <c r="M66" i="15"/>
  <c r="O66" i="15" s="1"/>
  <c r="P66" i="15" s="1"/>
  <c r="Q66" i="15" s="1"/>
  <c r="S65" i="15"/>
  <c r="M65" i="15"/>
  <c r="O65" i="15" s="1"/>
  <c r="P65" i="15" s="1"/>
  <c r="Q65" i="15" s="1"/>
  <c r="S64" i="15"/>
  <c r="M64" i="15"/>
  <c r="O64" i="15" s="1"/>
  <c r="P64" i="15" s="1"/>
  <c r="Q64" i="15" s="1"/>
  <c r="S63" i="15"/>
  <c r="O63" i="15"/>
  <c r="P63" i="15" s="1"/>
  <c r="Q63" i="15" s="1"/>
  <c r="M63" i="15"/>
  <c r="S62" i="15"/>
  <c r="M62" i="15"/>
  <c r="O62" i="15" s="1"/>
  <c r="P62" i="15" s="1"/>
  <c r="Q62" i="15" s="1"/>
  <c r="S61" i="15"/>
  <c r="M61" i="15"/>
  <c r="O61" i="15" s="1"/>
  <c r="P61" i="15" s="1"/>
  <c r="Q61" i="15" s="1"/>
  <c r="S60" i="15"/>
  <c r="M60" i="15"/>
  <c r="O60" i="15" s="1"/>
  <c r="P60" i="15" s="1"/>
  <c r="Q60" i="15" s="1"/>
  <c r="S59" i="15"/>
  <c r="O59" i="15"/>
  <c r="P59" i="15" s="1"/>
  <c r="Q59" i="15" s="1"/>
  <c r="M59" i="15"/>
  <c r="S58" i="15"/>
  <c r="M58" i="15"/>
  <c r="O58" i="15" s="1"/>
  <c r="P58" i="15" s="1"/>
  <c r="Q58" i="15" s="1"/>
  <c r="S57" i="15"/>
  <c r="M57" i="15"/>
  <c r="O57" i="15" s="1"/>
  <c r="P57" i="15" s="1"/>
  <c r="Q57" i="15" s="1"/>
  <c r="S56" i="15"/>
  <c r="M56" i="15"/>
  <c r="O56" i="15" s="1"/>
  <c r="P56" i="15" s="1"/>
  <c r="Q56" i="15" s="1"/>
  <c r="S55" i="15"/>
  <c r="O55" i="15"/>
  <c r="P55" i="15" s="1"/>
  <c r="Q55" i="15" s="1"/>
  <c r="M55" i="15"/>
  <c r="S54" i="15"/>
  <c r="M54" i="15"/>
  <c r="O54" i="15" s="1"/>
  <c r="P54" i="15" s="1"/>
  <c r="Q54" i="15" s="1"/>
  <c r="S53" i="15"/>
  <c r="M53" i="15"/>
  <c r="O53" i="15" s="1"/>
  <c r="P53" i="15" s="1"/>
  <c r="Q53" i="15" s="1"/>
  <c r="S52" i="15"/>
  <c r="M52" i="15"/>
  <c r="O52" i="15" s="1"/>
  <c r="P52" i="15" s="1"/>
  <c r="Q52" i="15" s="1"/>
  <c r="S51" i="15"/>
  <c r="O51" i="15"/>
  <c r="P51" i="15" s="1"/>
  <c r="Q51" i="15" s="1"/>
  <c r="M51" i="15"/>
  <c r="S50" i="15"/>
  <c r="M50" i="15"/>
  <c r="O50" i="15" s="1"/>
  <c r="P50" i="15" s="1"/>
  <c r="Q50" i="15" s="1"/>
  <c r="S49" i="15"/>
  <c r="M49" i="15"/>
  <c r="O49" i="15" s="1"/>
  <c r="P49" i="15" s="1"/>
  <c r="Q49" i="15" s="1"/>
  <c r="S48" i="15"/>
  <c r="M48" i="15"/>
  <c r="O48" i="15" s="1"/>
  <c r="P48" i="15" s="1"/>
  <c r="Q48" i="15" s="1"/>
  <c r="S47" i="15"/>
  <c r="O47" i="15"/>
  <c r="P47" i="15" s="1"/>
  <c r="Q47" i="15" s="1"/>
  <c r="M47" i="15"/>
  <c r="S46" i="15"/>
  <c r="M46" i="15"/>
  <c r="O46" i="15" s="1"/>
  <c r="P46" i="15" s="1"/>
  <c r="Q46" i="15" s="1"/>
  <c r="S45" i="15"/>
  <c r="M45" i="15"/>
  <c r="O45" i="15" s="1"/>
  <c r="P45" i="15" s="1"/>
  <c r="Q45" i="15" s="1"/>
  <c r="S44" i="15"/>
  <c r="M44" i="15"/>
  <c r="O44" i="15" s="1"/>
  <c r="P44" i="15" s="1"/>
  <c r="Q44" i="15" s="1"/>
  <c r="S43" i="15"/>
  <c r="O43" i="15"/>
  <c r="P43" i="15" s="1"/>
  <c r="Q43" i="15" s="1"/>
  <c r="M43" i="15"/>
  <c r="S42" i="15"/>
  <c r="M42" i="15"/>
  <c r="O42" i="15" s="1"/>
  <c r="P42" i="15" s="1"/>
  <c r="Q42" i="15" s="1"/>
  <c r="S41" i="15"/>
  <c r="M41" i="15"/>
  <c r="O41" i="15" s="1"/>
  <c r="P41" i="15" s="1"/>
  <c r="Q41" i="15" s="1"/>
  <c r="S40" i="15"/>
  <c r="M40" i="15"/>
  <c r="O40" i="15" s="1"/>
  <c r="P40" i="15" s="1"/>
  <c r="Q40" i="15" s="1"/>
  <c r="S39" i="15"/>
  <c r="O39" i="15"/>
  <c r="P39" i="15" s="1"/>
  <c r="Q39" i="15" s="1"/>
  <c r="M39" i="15"/>
  <c r="S38" i="15"/>
  <c r="M38" i="15"/>
  <c r="O38" i="15" s="1"/>
  <c r="P38" i="15" s="1"/>
  <c r="Q38" i="15" s="1"/>
  <c r="S37" i="15"/>
  <c r="M37" i="15"/>
  <c r="O37" i="15" s="1"/>
  <c r="P37" i="15" s="1"/>
  <c r="Q37" i="15" s="1"/>
  <c r="S36" i="15"/>
  <c r="M36" i="15"/>
  <c r="O36" i="15" s="1"/>
  <c r="P36" i="15" s="1"/>
  <c r="Q36" i="15" s="1"/>
  <c r="S35" i="15"/>
  <c r="O35" i="15"/>
  <c r="P35" i="15" s="1"/>
  <c r="Q35" i="15" s="1"/>
  <c r="M35" i="15"/>
  <c r="S34" i="15"/>
  <c r="M34" i="15"/>
  <c r="O34" i="15" s="1"/>
  <c r="P34" i="15" s="1"/>
  <c r="Q34" i="15" s="1"/>
  <c r="K3" i="11" l="1"/>
  <c r="K2" i="11"/>
  <c r="K71" i="12" l="1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2" i="12"/>
  <c r="K2" i="14" l="1"/>
</calcChain>
</file>

<file path=xl/sharedStrings.xml><?xml version="1.0" encoding="utf-8"?>
<sst xmlns="http://schemas.openxmlformats.org/spreadsheetml/2006/main" count="1586" uniqueCount="796">
  <si>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</si>
  <si>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</si>
  <si>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</si>
  <si>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</si>
  <si>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</si>
  <si>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</si>
  <si>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</si>
  <si>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</si>
  <si>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</si>
  <si>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</si>
  <si>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</si>
  <si>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</si>
  <si>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</si>
  <si>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</si>
  <si>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</si>
  <si>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</si>
  <si>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</si>
  <si>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打8折</t>
    <phoneticPr fontId="4" type="noConversion"/>
  </si>
  <si>
    <t>N</t>
    <phoneticPr fontId="1" type="noConversion"/>
  </si>
  <si>
    <t>双锦</t>
    <phoneticPr fontId="1" type="noConversion"/>
  </si>
  <si>
    <t>N</t>
    <phoneticPr fontId="1" type="noConversion"/>
  </si>
  <si>
    <t>[Kiss The Rain] Cotton 3PC Vermicelli-Quilted Printed Quilt Set (Full/Queen Size)</t>
  </si>
  <si>
    <t>ONITIVA-QTS01063-23</t>
  </si>
  <si>
    <t>ONITIVA-QTS01065-23</t>
  </si>
  <si>
    <t>ONITIVA-QTS01065BK-1</t>
  </si>
  <si>
    <t>ONITIVA-QTS01065BK-23</t>
  </si>
  <si>
    <t>ONITIVA-QTS01165-23</t>
  </si>
  <si>
    <t>ONITIVA-QTS01169-23</t>
  </si>
  <si>
    <t>ONITIVA-QTS01175-23</t>
  </si>
  <si>
    <t>ONITIVA-QTS01176-23</t>
  </si>
  <si>
    <t>ONITIVA-QTS01180-23</t>
  </si>
  <si>
    <t>ONITIVA-QTS01271-23</t>
  </si>
  <si>
    <t>ONITIVA-QTS01280-23</t>
  </si>
  <si>
    <t>Quilt Set 026-029(5)</t>
    <phoneticPr fontId="1" type="noConversion"/>
  </si>
  <si>
    <t>EVA Quilt Set 062(5)</t>
    <phoneticPr fontId="1" type="noConversion"/>
  </si>
  <si>
    <t>Quilt Set 006-009(5)</t>
    <phoneticPr fontId="1" type="noConversion"/>
  </si>
  <si>
    <t>Quilt Set 003-004(5)</t>
    <phoneticPr fontId="1" type="noConversion"/>
  </si>
  <si>
    <t>Quilt Set 056-059(5)</t>
    <phoneticPr fontId="1" type="noConversion"/>
  </si>
  <si>
    <t>Quilt Set 021-022(5)</t>
    <phoneticPr fontId="1" type="noConversion"/>
  </si>
  <si>
    <t>Quilt Set 024-025(5)</t>
    <phoneticPr fontId="1" type="noConversion"/>
  </si>
  <si>
    <t>Quilt Set 071-072(5)</t>
    <phoneticPr fontId="1" type="noConversion"/>
  </si>
  <si>
    <t>Quilt Set 010-011(5)</t>
    <phoneticPr fontId="1" type="noConversion"/>
  </si>
  <si>
    <t>EVA Quilt Set 005(5)</t>
    <phoneticPr fontId="1" type="noConversion"/>
  </si>
  <si>
    <t>Quilt Set 054-055(5)</t>
    <phoneticPr fontId="1" type="noConversion"/>
  </si>
  <si>
    <t>Quilt Set 079-080(5)</t>
    <phoneticPr fontId="1" type="noConversion"/>
  </si>
  <si>
    <t>Quilt Set 019-020(5)</t>
    <phoneticPr fontId="1" type="noConversion"/>
  </si>
  <si>
    <t>Quilt Set 065-067(5)</t>
    <phoneticPr fontId="1" type="noConversion"/>
  </si>
  <si>
    <t>Quilt Set 073-074(5)</t>
    <phoneticPr fontId="1" type="noConversion"/>
  </si>
  <si>
    <t>Quilt Set 033(4)
Quilt Set 034-037(5)</t>
    <phoneticPr fontId="1" type="noConversion"/>
  </si>
  <si>
    <t>EVA Quilt Set 039-041(5)
Quilt Set 042(5)</t>
    <phoneticPr fontId="1" type="noConversion"/>
  </si>
  <si>
    <t>EVA Quilt Set 043-047(5)
Quilt Set 048-051(5)
Quilt Set 052-053(4)</t>
    <phoneticPr fontId="1" type="noConversion"/>
  </si>
  <si>
    <t>Quilt Set 031-032(5)</t>
    <phoneticPr fontId="1" type="noConversion"/>
  </si>
  <si>
    <t>Quilt Set 012-013(5)</t>
    <phoneticPr fontId="1" type="noConversion"/>
  </si>
  <si>
    <t>Quilt Set 060-061(5)</t>
    <phoneticPr fontId="1" type="noConversion"/>
  </si>
  <si>
    <t>Quilt Set 001-002(5)</t>
    <phoneticPr fontId="1" type="noConversion"/>
  </si>
  <si>
    <t>Quilt Set 077-078(5)</t>
    <phoneticPr fontId="1" type="noConversion"/>
  </si>
  <si>
    <t>Quilt Set 038(5)</t>
    <phoneticPr fontId="1" type="noConversion"/>
  </si>
  <si>
    <t>Quilt Set 070(5)</t>
    <phoneticPr fontId="1" type="noConversion"/>
  </si>
  <si>
    <t>Quilt Set 075(5)</t>
    <phoneticPr fontId="1" type="noConversion"/>
  </si>
  <si>
    <t>Quilt Set 076(5)</t>
    <phoneticPr fontId="1" type="noConversion"/>
  </si>
  <si>
    <t>Quilt Set 068-069(5)</t>
    <phoneticPr fontId="1" type="noConversion"/>
  </si>
  <si>
    <t>Quilt Set 018(5)</t>
    <phoneticPr fontId="1" type="noConversion"/>
  </si>
  <si>
    <t>Quilt Set 063-064(5)</t>
    <phoneticPr fontId="1" type="noConversion"/>
  </si>
  <si>
    <t>Quilt Set 023(5)
Quilt Set 030(5)</t>
    <phoneticPr fontId="1" type="noConversion"/>
  </si>
  <si>
    <t>EVA Quilt Set 014(5)
Quilt Set 015-017(5)</t>
    <phoneticPr fontId="1" type="noConversion"/>
  </si>
  <si>
    <t>N</t>
    <phoneticPr fontId="1" type="noConversion"/>
  </si>
  <si>
    <t>N</t>
    <phoneticPr fontId="1" type="noConversion"/>
  </si>
  <si>
    <t>中天</t>
    <phoneticPr fontId="1" type="noConversion"/>
  </si>
  <si>
    <t>备注</t>
    <phoneticPr fontId="1" type="noConversion"/>
  </si>
  <si>
    <t>B版换了，后台要换图</t>
    <phoneticPr fontId="1" type="noConversion"/>
  </si>
  <si>
    <t>枕套已换，后台要换图片</t>
    <phoneticPr fontId="1" type="noConversion"/>
  </si>
  <si>
    <t>KT-HQ-58-BLACK</t>
    <phoneticPr fontId="67" type="noConversion"/>
  </si>
  <si>
    <t>AIH-B1019</t>
  </si>
  <si>
    <t>AIH-B1027</t>
  </si>
  <si>
    <t>AIH-B2002-2</t>
  </si>
  <si>
    <t>AIH-B2009-2</t>
  </si>
  <si>
    <t>AIH-B2016-2</t>
  </si>
  <si>
    <t>AIH-B2018-1</t>
  </si>
  <si>
    <t>AIH-B2022-1</t>
  </si>
  <si>
    <t>AIH-B2022-2</t>
  </si>
  <si>
    <t>AIH-M1202</t>
  </si>
  <si>
    <t>AIH-M1203</t>
  </si>
  <si>
    <t>AIH-M1401</t>
  </si>
  <si>
    <t>AIH-M1603</t>
  </si>
  <si>
    <t>AIH-M1802</t>
  </si>
  <si>
    <t>AIH-P1052</t>
  </si>
  <si>
    <t>AIH-P1060</t>
  </si>
  <si>
    <t>AIH-P1068-1</t>
  </si>
  <si>
    <t>AIH-P1068-2</t>
  </si>
  <si>
    <t>AIH-P1069</t>
  </si>
  <si>
    <t>AIH-P1071</t>
  </si>
  <si>
    <t>AIH-P1072-3</t>
  </si>
  <si>
    <t>AIH-P1075</t>
  </si>
  <si>
    <t>AIH-P1076-2</t>
  </si>
  <si>
    <t>AIH-P1108-3</t>
  </si>
  <si>
    <t>AIH-P1114-4</t>
  </si>
  <si>
    <t>AIH-P1117</t>
  </si>
  <si>
    <t>AIH-P1133-4</t>
  </si>
  <si>
    <t>AIH-P1213</t>
  </si>
  <si>
    <t>AIH-P1222</t>
  </si>
  <si>
    <t>AIH-P1223</t>
  </si>
  <si>
    <t>AIH-P1241</t>
  </si>
  <si>
    <t>AIH-P1306</t>
  </si>
  <si>
    <t>AIH-P1307</t>
  </si>
  <si>
    <t>AIH-P1322</t>
  </si>
  <si>
    <t>AIH-P1337-1</t>
  </si>
  <si>
    <t>AIH-P1343-2</t>
  </si>
  <si>
    <t>AIH-P1344</t>
  </si>
  <si>
    <t>AIH-P1401</t>
  </si>
  <si>
    <t>AIH-P1404</t>
  </si>
  <si>
    <t>AIH-P1406</t>
  </si>
  <si>
    <t>AIH-P1417</t>
  </si>
  <si>
    <t>AIH-P1445</t>
  </si>
  <si>
    <t>AIH-P1501-1</t>
  </si>
  <si>
    <t>AIH-P1502-1</t>
  </si>
  <si>
    <t>AIH-P2020</t>
  </si>
  <si>
    <t>AIH-W1104</t>
  </si>
  <si>
    <t>AIH-W1403</t>
  </si>
  <si>
    <t>AIH-W1902</t>
  </si>
  <si>
    <t>AIH-W3002</t>
  </si>
  <si>
    <t>AIH-W3004</t>
  </si>
  <si>
    <t>AIH-W3201</t>
  </si>
  <si>
    <t>AIH-W3701</t>
  </si>
  <si>
    <t>AIH-W4301</t>
  </si>
  <si>
    <t>AIH-W4501</t>
  </si>
  <si>
    <t>AIH-9022</t>
  </si>
  <si>
    <t>AIH-C1076</t>
  </si>
  <si>
    <t>AIH-M2001</t>
    <phoneticPr fontId="4" type="noConversion"/>
  </si>
  <si>
    <t>AIH-P1034</t>
    <phoneticPr fontId="4" type="noConversion"/>
  </si>
  <si>
    <t>AIH-P1049</t>
    <phoneticPr fontId="4" type="noConversion"/>
  </si>
  <si>
    <t>AIH-P1114-1</t>
    <phoneticPr fontId="4" type="noConversion"/>
  </si>
  <si>
    <t>AIH-P1204</t>
    <phoneticPr fontId="4" type="noConversion"/>
  </si>
  <si>
    <t>AIH-P1314</t>
    <phoneticPr fontId="4" type="noConversion"/>
  </si>
  <si>
    <t>AIH-W2202</t>
    <phoneticPr fontId="4" type="noConversion"/>
  </si>
  <si>
    <t>AIH-W2404</t>
    <phoneticPr fontId="4" type="noConversion"/>
  </si>
  <si>
    <t>AIH-C1019</t>
    <phoneticPr fontId="4" type="noConversion"/>
  </si>
  <si>
    <t>AIH-C1045</t>
    <phoneticPr fontId="4" type="noConversion"/>
  </si>
  <si>
    <t>AIH-C1070</t>
    <phoneticPr fontId="4" type="noConversion"/>
  </si>
  <si>
    <t>AIH-P1210</t>
    <phoneticPr fontId="4" type="noConversion"/>
  </si>
  <si>
    <t>AIH-P1225</t>
    <phoneticPr fontId="4" type="noConversion"/>
  </si>
  <si>
    <t>AIH-P1309</t>
    <phoneticPr fontId="4" type="noConversion"/>
  </si>
  <si>
    <t>AIH-P1434</t>
    <phoneticPr fontId="4" type="noConversion"/>
  </si>
  <si>
    <t>Gerbera - Self-Adhestives Wallpaper Borders Home Decor</t>
  </si>
  <si>
    <t>Agapanthus - Self-Adhestives Wallpaper Borders Home Decor</t>
  </si>
  <si>
    <t>Love of Lotus - Self-Adhestives Wallpaper Borders Home Decor</t>
  </si>
  <si>
    <t>Frame &amp; Flower - Self-Adhestives Wallpaper Borders Home Decor</t>
  </si>
  <si>
    <t>Trachelium - Self-Adhestives Wallpaper Borders Home Decor</t>
  </si>
  <si>
    <t>Bumper Harvest - Self-Adhestives Wallpaper Borders Home Decor</t>
  </si>
  <si>
    <t>Autumn Vines - Self-Adhestives Wallpaper Borders Home Decor</t>
  </si>
  <si>
    <t>Spring Vines - Self-Adhestives Wallpaper Borders Home Decor</t>
  </si>
  <si>
    <t>Topaz Marble - Self-Adhesive Wallpaper Home Decor(Roll)</t>
  </si>
  <si>
    <t>Sapphire Marble - Self-Adhesive Wallpaper Home Decor(Roll)</t>
  </si>
  <si>
    <t>Marble Crack - Self-Adhesive Wallpaper Home Decor(Roll)</t>
  </si>
  <si>
    <t>Love wall - Self-Adhesive Wallpaper Home Decor(Roll)</t>
  </si>
  <si>
    <t>Modern design - Self-Adhesive Wallpaper Home Decor(Roll)</t>
  </si>
  <si>
    <t>Fashion design - Self-Adhesive Wallpaper Home Decor(Roll)</t>
  </si>
  <si>
    <t>The Ocean of Bloom-2 - Self-Adhestives Wallpaper Home Decor</t>
  </si>
  <si>
    <t>Love Flowers - Self-Adhestives Wallpaper Home Decor</t>
  </si>
  <si>
    <t>Pink Stripe - Self-Adhestives Wallpaper Home Decor</t>
  </si>
  <si>
    <t>Flowers Thorns-2 - Self-Adhestives Wallpaper Home Decor</t>
  </si>
  <si>
    <t>Dark Red Textured Brick - Self-Adhestives Wallpaper Home Decor</t>
  </si>
  <si>
    <t>Nature Textured Brick - Self-Adhestives Wallpaper Home Decor</t>
  </si>
  <si>
    <t>Brick Wall - Self-Adhesive Wallpaper Home Decor(Roll)</t>
  </si>
  <si>
    <t>Flower Trail - Self-Adhestives Wallpaper Home Decor</t>
  </si>
  <si>
    <t>Khaki Textured Brick - Self-Adhestives Wallpaper Home Decor</t>
  </si>
  <si>
    <t>Black &amp; White - Self-Adhestives Wallpaper Home Decor</t>
  </si>
  <si>
    <t>Blue Mosaic - Self-Adhestives Wallpaper Home Decor</t>
  </si>
  <si>
    <t>Pink Flowering Shrubs - Self-Adhestives Wallpaper Home Decor</t>
  </si>
  <si>
    <t>Crystal Mosaic-A - Self-Adhesive Wallpaper Home Decor(Roll)</t>
  </si>
  <si>
    <t>Crystal Mosaic-B - Self-Adhesive Wallpaper Home Decor(Roll)</t>
  </si>
  <si>
    <t>Blue Sky - Self-Adhestives Wallpaper Home Decor</t>
  </si>
  <si>
    <t>Light Blue Stripe - Self-Adhestives Wallpaper Home Decor</t>
  </si>
  <si>
    <t>Elegant Flowers - Self-Adhestives Wallpaper Home Decor</t>
  </si>
  <si>
    <t>Floral Totem - Self-Adhestives Wallpaper Home Decor</t>
  </si>
  <si>
    <t>Dots style -2- Self-Adhesive Wallpaper Home Decor(Roll)</t>
  </si>
  <si>
    <t>Green zone - Self-Adhesive Wallpaper Home Decor(Roll)</t>
  </si>
  <si>
    <t>Abstract circle - Self-Adhesive Wallpaper Home Decor(Roll)</t>
  </si>
  <si>
    <t>Mysterious Temptation - Self-Adhestives Wallpaper Home Decor</t>
  </si>
  <si>
    <t>Vine Paradise - Self-Adhestives Wallpaper Home Decor</t>
  </si>
  <si>
    <t>Cantaloupe pattern - Self-Adhesive Wallpaper Home Decor(Roll)</t>
  </si>
  <si>
    <t>Elegant Peony-1 - Self-Adhestives Wallpaper Home Decor</t>
  </si>
  <si>
    <t>Herbaceous Peony-2 - Self-Adhestives Wallpaper Home Decor</t>
  </si>
  <si>
    <t>Black Temptation - Self-Adhestives Wallpaper Home Décor</t>
  </si>
  <si>
    <t>Black circle - Self-Adhesive Wallpaper Home Decor(Roll)</t>
  </si>
  <si>
    <t>Funky design - Self-Adhesive Wallpaper Home Decor(Roll)</t>
  </si>
  <si>
    <t>Flower toss - Self-Adhesive Wallpaper Home Decor(Roll)</t>
  </si>
  <si>
    <t>Sweet Greenery - Self-Adhesive Wallpaper Home Decor(Roll)</t>
  </si>
  <si>
    <t>Mystery Night - Self-Adhestives Wallpaper Home Decor</t>
  </si>
  <si>
    <t>Retro custom - Self-Adhesive Wallpaper Home Decor(Roll)</t>
  </si>
  <si>
    <t>Virginia Creeper-1 - Self-Adhestives Wallpaper Home Decor</t>
  </si>
  <si>
    <t>Virginia creeper-2 - Self-Adhestives Wallpaper Home Decor</t>
  </si>
  <si>
    <t>Colorful Snowflakes  - Self-Adhestives Wallpaper Home Decor</t>
  </si>
  <si>
    <t>Musical Instruments Homeland - Self-Adhestives Wallpaper Home Decor</t>
  </si>
  <si>
    <t>Kalahari vignettes - Self-Adhesive Wallpaper Home Decor(Roll)</t>
  </si>
  <si>
    <t>Colorful stripe -2- Self-Adhesive Wallpaper Home Decor(Roll)</t>
  </si>
  <si>
    <t>Blossom Rain - Self-Adhestives Wallpaper Home Decor</t>
  </si>
  <si>
    <t>Banboo Weave - Self-Adhesive Wallpaper Home Decor(Roll)</t>
  </si>
  <si>
    <t>Paneling wood - Self-Adhesive Wallpaper Home Decor(Roll)</t>
  </si>
  <si>
    <t>Stria wood grain - Self-Adhesive Wallpaper Home Decor(Roll)</t>
  </si>
  <si>
    <t>Ebony wood grain raven - Self-Adhesive Wallpaper Home Decor(Roll)</t>
  </si>
  <si>
    <t>Retro Wood Grain - Self-Adhesive Wallpaper Home Decor(Roll)</t>
  </si>
  <si>
    <t>Stylish Wood Grain - Self-Adhesive Wallpaper Home Decor(Roll)</t>
  </si>
  <si>
    <t>Concise Wood Grain - Self-Adhesive Wallpaper Home Decor(Roll)</t>
  </si>
  <si>
    <t>Stringlook wood - Self-Adhesive Wallpaper Home Decor(Roll)</t>
  </si>
  <si>
    <t>Elegant Wood Grain - Self-Adhesive Wallpaper Home Decor(Roll)</t>
  </si>
  <si>
    <t>Modern Wood Grain - Self-Adhesive Wallpaper Home Decor(Roll)</t>
  </si>
  <si>
    <t>Wood wood grain - Self-Adhesive Wallpaper Home Decor(Roll)</t>
  </si>
  <si>
    <t>White Frost - Self-Adhesive Embossed Window Film Home Décor</t>
  </si>
  <si>
    <t>Floral Trail - Self-Adhestives Printed Window Film Home Decor</t>
  </si>
  <si>
    <t>Neutral  Trellis - Self-Adhestives Printed Window Film Home Decor</t>
  </si>
  <si>
    <t>Vitality World - Self-Adhestives Printed Window Film Home Decor</t>
  </si>
  <si>
    <t>Dandelion Love - Self-Adhestives Printed Window Film Home Decor</t>
  </si>
  <si>
    <t>Wallpaper 075 (20)</t>
    <phoneticPr fontId="1" type="noConversion"/>
  </si>
  <si>
    <t>Wallpaper 073 (20)</t>
    <phoneticPr fontId="1" type="noConversion"/>
  </si>
  <si>
    <t>Wallpaper 074 (20)</t>
    <phoneticPr fontId="1" type="noConversion"/>
  </si>
  <si>
    <t>Wallpaper 070 (20)</t>
    <phoneticPr fontId="1" type="noConversion"/>
  </si>
  <si>
    <t>Wallpaper 072 (20)</t>
    <phoneticPr fontId="1" type="noConversion"/>
  </si>
  <si>
    <t>Wallpaper 071 (20)</t>
    <phoneticPr fontId="1" type="noConversion"/>
  </si>
  <si>
    <t>Wallpaper 039 (10)</t>
    <phoneticPr fontId="1" type="noConversion"/>
  </si>
  <si>
    <t>Wallpaper 047 (10)</t>
    <phoneticPr fontId="1" type="noConversion"/>
  </si>
  <si>
    <t>Wallpaper 013 (20)   Wallpaper 040 (20)</t>
    <phoneticPr fontId="1" type="noConversion"/>
  </si>
  <si>
    <t>Wallpaper 024 (20)   Wallpaper 050 (10)</t>
    <phoneticPr fontId="1" type="noConversion"/>
  </si>
  <si>
    <t>Wallpaper 061 (20)   Wallpaper 062 (20)</t>
    <phoneticPr fontId="1" type="noConversion"/>
  </si>
  <si>
    <t>Wallpaper 052 (20)   Wallpaper 059 (20)  Wallpaper 065 (20)</t>
    <phoneticPr fontId="1" type="noConversion"/>
  </si>
  <si>
    <t>Wallpaper 026 (20)   Wallpaper 028 (20)  Wallpaper 046 (20)</t>
    <phoneticPr fontId="1" type="noConversion"/>
  </si>
  <si>
    <t>Wallpaper 056 (20)   Wallpaper 057 (20)  Wallpaper 063 (20)</t>
    <phoneticPr fontId="1" type="noConversion"/>
  </si>
  <si>
    <t>Wallpaper 014 (20)</t>
    <phoneticPr fontId="1" type="noConversion"/>
  </si>
  <si>
    <t>Wallpaper 041 (20)   Wallpaper 042 (20)</t>
    <phoneticPr fontId="1" type="noConversion"/>
  </si>
  <si>
    <t>Wallpaper 055 (20)   Wallpaper 064 (20)</t>
    <phoneticPr fontId="1" type="noConversion"/>
  </si>
  <si>
    <t>Wallpaper 054 (20)</t>
    <phoneticPr fontId="1" type="noConversion"/>
  </si>
  <si>
    <t>Wallpaper 050 (10)</t>
    <phoneticPr fontId="1" type="noConversion"/>
  </si>
  <si>
    <t>Wallpaper 058 (20)</t>
    <phoneticPr fontId="1" type="noConversion"/>
  </si>
  <si>
    <t>Wallpaper 021 (20)   Wallpaper 032 (20)</t>
    <phoneticPr fontId="1" type="noConversion"/>
  </si>
  <si>
    <t>Wallpaper 012 (20)   Wallpaper 060 (20)  Wallpaper 068 (20)</t>
    <phoneticPr fontId="1" type="noConversion"/>
  </si>
  <si>
    <t>Wallpaper 039 (10)</t>
    <phoneticPr fontId="1" type="noConversion"/>
  </si>
  <si>
    <t>Wallpaper 034 (20)</t>
    <phoneticPr fontId="1" type="noConversion"/>
  </si>
  <si>
    <t>Wallpaper 023 (20)</t>
    <phoneticPr fontId="1" type="noConversion"/>
  </si>
  <si>
    <t>Wallpaper 017 (20)</t>
    <phoneticPr fontId="1" type="noConversion"/>
  </si>
  <si>
    <t>Wallpaper 022 (20)</t>
    <phoneticPr fontId="1" type="noConversion"/>
  </si>
  <si>
    <t>Wallpaper 027 (10)</t>
    <phoneticPr fontId="1" type="noConversion"/>
  </si>
  <si>
    <t>Wallpaper 018 (20)   Wallpaper 020 (20)</t>
    <phoneticPr fontId="1" type="noConversion"/>
  </si>
  <si>
    <t>Wallpaper 016 (20)</t>
    <phoneticPr fontId="1" type="noConversion"/>
  </si>
  <si>
    <t>Wallpaper 019 (20)</t>
    <phoneticPr fontId="1" type="noConversion"/>
  </si>
  <si>
    <t>Wallpaper 011 (10)</t>
    <phoneticPr fontId="1" type="noConversion"/>
  </si>
  <si>
    <t>Wallpaper 066 (20)</t>
    <phoneticPr fontId="1" type="noConversion"/>
  </si>
  <si>
    <t>Wallpaper 015 (20)   Wallpaper 080 (10)</t>
    <phoneticPr fontId="1" type="noConversion"/>
  </si>
  <si>
    <t>Wallpaper 025 (20)   Wallpaper 047 (10)</t>
    <phoneticPr fontId="1" type="noConversion"/>
  </si>
  <si>
    <t>Wallpaper 051 (10)   Wallpaper 067 (20)</t>
    <phoneticPr fontId="1" type="noConversion"/>
  </si>
  <si>
    <t>Wallpaper 045 (20)</t>
    <phoneticPr fontId="1" type="noConversion"/>
  </si>
  <si>
    <t>Wallpaper 048 (20)</t>
    <phoneticPr fontId="1" type="noConversion"/>
  </si>
  <si>
    <t>Wallpaper 033 (20)   Wallpaper 037 (20)  Wallpaper 038 (20)  Wallpaper 069 (3)</t>
    <phoneticPr fontId="1" type="noConversion"/>
  </si>
  <si>
    <t>Wallpaper 027 (10)   Wallpaper 031 (20)</t>
    <phoneticPr fontId="1" type="noConversion"/>
  </si>
  <si>
    <t>Wallpaper 030 (10)</t>
    <phoneticPr fontId="1" type="noConversion"/>
  </si>
  <si>
    <t>Wallpaper 069 (17)</t>
    <phoneticPr fontId="1" type="noConversion"/>
  </si>
  <si>
    <t>Wallpaper 053 (20)</t>
    <phoneticPr fontId="1" type="noConversion"/>
  </si>
  <si>
    <t>Wallpaper 049 (20)</t>
    <phoneticPr fontId="1" type="noConversion"/>
  </si>
  <si>
    <t>Wallpaper 006 (20)</t>
    <phoneticPr fontId="1" type="noConversion"/>
  </si>
  <si>
    <t>Wallpaper 043 (20)</t>
    <phoneticPr fontId="1" type="noConversion"/>
  </si>
  <si>
    <t>Wallpaper 007 (10)   Wallpaper 044 (20)</t>
    <phoneticPr fontId="1" type="noConversion"/>
  </si>
  <si>
    <t>Wallpaper 009 (20)</t>
    <phoneticPr fontId="1" type="noConversion"/>
  </si>
  <si>
    <t>Wallpaper 005 (20)</t>
    <phoneticPr fontId="1" type="noConversion"/>
  </si>
  <si>
    <t>Wallpaper 004 (20)   Wallpaper 011 (10)</t>
    <phoneticPr fontId="1" type="noConversion"/>
  </si>
  <si>
    <t>Wallpaper 036 (20)</t>
    <phoneticPr fontId="1" type="noConversion"/>
  </si>
  <si>
    <t>Wallpaper 007 (10)   Wallpaper 029 (20)</t>
    <phoneticPr fontId="1" type="noConversion"/>
  </si>
  <si>
    <t>Wallpaper 010 (20)</t>
    <phoneticPr fontId="1" type="noConversion"/>
  </si>
  <si>
    <t>Wallpaper 008 (20)</t>
    <phoneticPr fontId="1" type="noConversion"/>
  </si>
  <si>
    <t>Wallpaper 035 (20)</t>
    <phoneticPr fontId="1" type="noConversion"/>
  </si>
  <si>
    <t>Window Film 079 (20)</t>
    <phoneticPr fontId="1" type="noConversion"/>
  </si>
  <si>
    <t>Window Film 080 (10)</t>
    <phoneticPr fontId="1" type="noConversion"/>
  </si>
  <si>
    <t>Window Film 076 (20)</t>
    <phoneticPr fontId="1" type="noConversion"/>
  </si>
  <si>
    <t>Window Film 077 (20)</t>
    <phoneticPr fontId="1" type="noConversion"/>
  </si>
  <si>
    <t>Window Film 078 (20)</t>
    <phoneticPr fontId="1" type="noConversion"/>
  </si>
  <si>
    <t>Wallpaper 051 (10)</t>
    <phoneticPr fontId="1" type="noConversion"/>
  </si>
  <si>
    <t>AI HUA</t>
  </si>
  <si>
    <t>NO</t>
  </si>
  <si>
    <t>Wall Border 001 (10)</t>
  </si>
  <si>
    <t>Wall Border 001 (20)</t>
  </si>
  <si>
    <t>Wall Border 001 (30)</t>
  </si>
  <si>
    <t>Wall Border 003 (20)</t>
  </si>
  <si>
    <t>Wall Border 002 (30)</t>
  </si>
  <si>
    <t>Wall Border 002 (40)</t>
  </si>
  <si>
    <t>Wall Border 002 (10)</t>
  </si>
  <si>
    <t>Eye Mask 002 (700)
Eye Mask 003 (324)</t>
    <phoneticPr fontId="1" type="noConversion"/>
  </si>
  <si>
    <t>Eye Mask 001 (474)
Eye Mask 003 (2)</t>
    <phoneticPr fontId="1" type="noConversion"/>
  </si>
  <si>
    <t>[Black Temptation] Embroidered Applique Eye Shade / Sleeping Mask Cover / Sleep Blinder (7.9*3.1)</t>
  </si>
  <si>
    <t>KT-HQ-58-PINK</t>
    <phoneticPr fontId="67" type="noConversion"/>
  </si>
  <si>
    <t>[Pink Temptation] Embroidered Applique Eye Shade / Sleeping Mask Cover / Sleep Blinder (7.9*3.1)</t>
  </si>
  <si>
    <t>青岛鸿宣</t>
    <phoneticPr fontId="1" type="noConversion"/>
  </si>
  <si>
    <t>QTS-WB8110-23</t>
    <phoneticPr fontId="1" type="noConversion"/>
  </si>
  <si>
    <t>ONITIVA-QTS01006-23</t>
    <phoneticPr fontId="1" type="noConversion"/>
  </si>
  <si>
    <t>[Morning Stripe] 3PC Vermicelli-Quilted Striped Quilt Set (Full/Queen Size)</t>
  </si>
  <si>
    <t>ONITIVA-QTS01008-23</t>
    <phoneticPr fontId="1" type="noConversion"/>
  </si>
  <si>
    <t>[Mild Winter] 3PC Vermicelli-Quilted Patchwork Quilt Set (Full/Queen Size)</t>
  </si>
  <si>
    <t>ONITIVA-QTS01012-23</t>
    <phoneticPr fontId="1" type="noConversion"/>
  </si>
  <si>
    <t>[Energetic] Cotton 3PC Vermicelli-Quilted Patchwork Quilt Set (Full/Queen Size)</t>
  </si>
  <si>
    <t>ONITIVA-QTS01015-23</t>
    <phoneticPr fontId="1" type="noConversion"/>
  </si>
  <si>
    <t>[The Little Sea Maid] Cotton 3PC Vermicelli-Quilted Patchwork Quilt Set (Full/Queen Size)</t>
  </si>
  <si>
    <t>ONITIVA-QTS01021-23</t>
    <phoneticPr fontId="1" type="noConversion"/>
  </si>
  <si>
    <t>[Modern Life] Cotton 3PC Vermicelli-Quilted Striped Quilt Set (Full/Queen Size)</t>
  </si>
  <si>
    <t>ONITIVA-QTS01028-23</t>
    <phoneticPr fontId="1" type="noConversion"/>
  </si>
  <si>
    <t>[Creative Life] Cotton 3PC Vermicelli-Quilted Patchwork Quilt Set (Full/Queen Size)</t>
  </si>
  <si>
    <t>ONITIVA-QTS01030-23</t>
    <phoneticPr fontId="1" type="noConversion"/>
  </si>
  <si>
    <t>[Harvest] Cotton 3PC Vermicelli-Quilted Patchwork Quilt Set (Full/Queen Size)</t>
  </si>
  <si>
    <t>ONITIVA-QTS01031-23</t>
    <phoneticPr fontId="1" type="noConversion"/>
  </si>
  <si>
    <t>[Rhapsody] Cotton 3PC Vermicelli-Quilted Patchwork Quilt Set (Full/Queen Size)</t>
  </si>
  <si>
    <t>ONITIVA-QTS01033-23</t>
    <phoneticPr fontId="1" type="noConversion"/>
  </si>
  <si>
    <t>[Blue Crystal] Cotton 3PC Vermicelli-Quilted Patchwork Quilt Set (Full/Queen Size)</t>
  </si>
  <si>
    <t>[Lemon Tree] 3PC Vermicelli-Quilted Patchwork Quilt Set (Full/Queen Size)</t>
  </si>
  <si>
    <t>ONITIVA-QTS01044-23</t>
    <phoneticPr fontId="1" type="noConversion"/>
  </si>
  <si>
    <t>[Season of Fate] 3PC Vermicelli-Quilted Patchwork Quilt Set (Full/Queen Size)</t>
  </si>
  <si>
    <t>ONITIVA-QTS01050-23</t>
    <phoneticPr fontId="1" type="noConversion"/>
  </si>
  <si>
    <t>[Piano Solo] 3PC Vermicelli-Quilted Patchwork Quilt Set (Full/Queen Size)</t>
  </si>
  <si>
    <t>ONITIVA-QTS01054-23</t>
    <phoneticPr fontId="1" type="noConversion"/>
  </si>
  <si>
    <t>[Peace of Mind] 3PC Vermicelli-Quilted Patchwork Quilt Set (Full/Queen Size)</t>
  </si>
  <si>
    <t>ONITIVA-QTS01056-23</t>
    <phoneticPr fontId="1" type="noConversion"/>
  </si>
  <si>
    <t>[Dream Catcher] 3PC Vermicelli-Quilted Patchwork Quilt Set (Full/Queen Size)</t>
  </si>
  <si>
    <t>[Enchanted Garden] 3PC Vermicelli-Quilted Patchwork Quilt Set (Full/Queen Size)</t>
  </si>
  <si>
    <t>[Fatal Attraction] 3PC Vermicelli-Quilted Patchwork Quilt Set (Full/Queen Size)</t>
    <phoneticPr fontId="1" type="noConversion"/>
  </si>
  <si>
    <t>[Fatal Attraction-2] Vermicelli-Quilted Patchwork Plaid Quilt Set Twin</t>
  </si>
  <si>
    <t>[Fatal Attraction-2] Vermicelli-Quilted Patchwork Plaid Quilt Set Full/Queen</t>
  </si>
  <si>
    <t>ONITIVA-QTS01090-23</t>
    <phoneticPr fontId="1" type="noConversion"/>
  </si>
  <si>
    <t>[Night on Bald Mountain] 3PC Vermicelli-Quilted Patchwork Quilt Set (Full/Queen Size)</t>
  </si>
  <si>
    <t>ONITIVA-QTS01101-23</t>
    <phoneticPr fontId="1" type="noConversion"/>
  </si>
  <si>
    <t>[Caprice] 3PC Vermicelli-Quilted Patchwork Quilt Set (Full/Queen Size)</t>
  </si>
  <si>
    <t>ONITIVA-QTS01103-23</t>
    <phoneticPr fontId="1" type="noConversion"/>
  </si>
  <si>
    <t>[A Beautiful Lost Time] 3PC Patchwork Quilt Set (Full/Queen Size)</t>
  </si>
  <si>
    <t>ONITIVA-QTS01105-23</t>
    <phoneticPr fontId="1" type="noConversion"/>
  </si>
  <si>
    <t>[Full House] 3PC Patchwork Quilt Set (Full/Queen Size)</t>
  </si>
  <si>
    <t>ONITIVA-QTS01132-23</t>
    <phoneticPr fontId="1" type="noConversion"/>
  </si>
  <si>
    <t>[Strawberries Champagne] 3PC Patchwork Quilt Set (Full/Queen Size)</t>
  </si>
  <si>
    <t>ONITIVA-QTS01151-23</t>
    <phoneticPr fontId="1" type="noConversion"/>
  </si>
  <si>
    <t>[Best Elegence] 3PC Vermicelli-Quilted Patchwork Quilt Set (Full/Queen Size)</t>
  </si>
  <si>
    <t>[Reluctant To Let Go] 3PC Vermicelli-Quilted Patchwork Quilt Set (Full/Queen Size)</t>
  </si>
  <si>
    <t>[Believe In Reflecting] 3PC Vermicelli-Quilted Patchwork Quilt Set (Full/Queen Size)</t>
  </si>
  <si>
    <t>ONITIVA-QTS01172-23</t>
    <phoneticPr fontId="1" type="noConversion"/>
  </si>
  <si>
    <t>[Secret Charm Of Malinalco] 3PC Vermicelli-Quilted Patchwork Quilt Set (Full/Queen Size)</t>
  </si>
  <si>
    <t>[Electro In The Making] 3PC Vermicelli-Quilted Patchwork Quilt Set (Full/Queen Size)</t>
  </si>
  <si>
    <t>[Ancient Methods] 3PC Vermicelli-Quilted Patchwork Quilt Set (Full/Queen Size)</t>
  </si>
  <si>
    <t>[The Second Priority] 3PC Vermicelli-Quilted Patchwork Quilt Set (Full/Queen Size)</t>
  </si>
  <si>
    <t>[Meet Landscape] 3PC Vermicelli-Quilted Patchwork Quilt Set (Full/Queen Size)</t>
  </si>
  <si>
    <t>[Summer Creek] 3PC Vermicelli-Quilted Patchwork Quilt Set (Full/Queen Size)</t>
  </si>
  <si>
    <t>Quilt Set 175 (1)</t>
    <phoneticPr fontId="1" type="noConversion"/>
  </si>
  <si>
    <t>Y</t>
  </si>
  <si>
    <t>ONITIVA-QTS01351-23</t>
    <phoneticPr fontId="1" type="noConversion"/>
  </si>
  <si>
    <t>ONITIVA-QTS01352-23</t>
    <phoneticPr fontId="1" type="noConversion"/>
  </si>
  <si>
    <t>ONITIVA-QTS01353-23</t>
    <phoneticPr fontId="1" type="noConversion"/>
  </si>
  <si>
    <t>ONITIVA-QTS01354-23</t>
    <phoneticPr fontId="1" type="noConversion"/>
  </si>
  <si>
    <t>ONITIVA-QTS01355-23</t>
    <phoneticPr fontId="1" type="noConversion"/>
  </si>
  <si>
    <t>ONITIVA-QTS01356-23</t>
    <phoneticPr fontId="1" type="noConversion"/>
  </si>
  <si>
    <t>ONITIVA-QTS01357-23</t>
    <phoneticPr fontId="1" type="noConversion"/>
  </si>
  <si>
    <t>ONITIVA-QTS01358-23</t>
    <phoneticPr fontId="1" type="noConversion"/>
  </si>
  <si>
    <t>ONITIVA-QTS01359-23</t>
    <phoneticPr fontId="1" type="noConversion"/>
  </si>
  <si>
    <t>ONITIVA-QTS01360-23</t>
    <phoneticPr fontId="1" type="noConversion"/>
  </si>
  <si>
    <t>ONITIVA-QTS01361-23</t>
    <phoneticPr fontId="1" type="noConversion"/>
  </si>
  <si>
    <t>ONITIVA-QTS01362-23</t>
    <phoneticPr fontId="1" type="noConversion"/>
  </si>
  <si>
    <t>ONITIVA-QTS01363-23</t>
    <phoneticPr fontId="1" type="noConversion"/>
  </si>
  <si>
    <t>ONITIVA-QTS01364-23</t>
    <phoneticPr fontId="1" type="noConversion"/>
  </si>
  <si>
    <t>ONITIVA-QTS01365-23</t>
    <phoneticPr fontId="1" type="noConversion"/>
  </si>
  <si>
    <t>ONITIVA-QTS01366-23</t>
    <phoneticPr fontId="1" type="noConversion"/>
  </si>
  <si>
    <t>ONITIVA-QTS01367-23</t>
    <phoneticPr fontId="1" type="noConversion"/>
  </si>
  <si>
    <t>ONITIVA-QTS01368-23</t>
    <phoneticPr fontId="1" type="noConversion"/>
  </si>
  <si>
    <t>ONITIVA-QTS01369-23</t>
    <phoneticPr fontId="1" type="noConversion"/>
  </si>
  <si>
    <t>ONITIVA-QTS01370-23</t>
    <phoneticPr fontId="1" type="noConversion"/>
  </si>
  <si>
    <t>ONITIVA-QTS01371-23</t>
    <phoneticPr fontId="1" type="noConversion"/>
  </si>
  <si>
    <t>ONITIVA-QTS01372-23</t>
    <phoneticPr fontId="1" type="noConversion"/>
  </si>
  <si>
    <t>ONITIVA-QTS01373-23</t>
    <phoneticPr fontId="1" type="noConversion"/>
  </si>
  <si>
    <t>ONITIVA-QTS01374-23</t>
    <phoneticPr fontId="1" type="noConversion"/>
  </si>
  <si>
    <t>ONITIVA-QTS01375-23</t>
    <phoneticPr fontId="1" type="noConversion"/>
  </si>
  <si>
    <t>ONITIVA-QTS01376-23</t>
    <phoneticPr fontId="1" type="noConversion"/>
  </si>
  <si>
    <t>ONITIVA-QTS01377-23</t>
    <phoneticPr fontId="1" type="noConversion"/>
  </si>
  <si>
    <t>ONITIVA-QTS01378-23</t>
    <phoneticPr fontId="1" type="noConversion"/>
  </si>
  <si>
    <t>ONITIVA-QTS01379-23</t>
    <phoneticPr fontId="1" type="noConversion"/>
  </si>
  <si>
    <t>ONITIVA-QTS01380-23</t>
    <phoneticPr fontId="1" type="noConversion"/>
  </si>
  <si>
    <t>ONITIVA-QTS01381-23</t>
    <phoneticPr fontId="1" type="noConversion"/>
  </si>
  <si>
    <t>ONITIVA-QTS01382-23</t>
    <phoneticPr fontId="1" type="noConversion"/>
  </si>
  <si>
    <t>ONITIVA-QTS01383-23</t>
    <phoneticPr fontId="1" type="noConversion"/>
  </si>
  <si>
    <t>中天</t>
  </si>
  <si>
    <t>Y</t>
    <phoneticPr fontId="1" type="noConversion"/>
  </si>
  <si>
    <t>Quilt Set 099(5)</t>
    <phoneticPr fontId="1" type="noConversion"/>
  </si>
  <si>
    <t>Quilt Set 116(5)</t>
    <phoneticPr fontId="1" type="noConversion"/>
  </si>
  <si>
    <t>Quilt Set 201(5)</t>
    <phoneticPr fontId="1" type="noConversion"/>
  </si>
  <si>
    <t>Quilt Set 106(5)</t>
    <phoneticPr fontId="1" type="noConversion"/>
  </si>
  <si>
    <t>Quilt Set 155(5)</t>
    <phoneticPr fontId="1" type="noConversion"/>
  </si>
  <si>
    <t>Quilt Set 166(5)</t>
    <phoneticPr fontId="1" type="noConversion"/>
  </si>
  <si>
    <t>Quilt Set 104(5)</t>
    <phoneticPr fontId="1" type="noConversion"/>
  </si>
  <si>
    <t>Quilt Set 138(5)</t>
    <phoneticPr fontId="1" type="noConversion"/>
  </si>
  <si>
    <t>Quilt Set 081(5)</t>
    <phoneticPr fontId="1" type="noConversion"/>
  </si>
  <si>
    <t>Quilt Set 169(5)</t>
    <phoneticPr fontId="1" type="noConversion"/>
  </si>
  <si>
    <t>Quilt Set 218(5)</t>
    <phoneticPr fontId="1" type="noConversion"/>
  </si>
  <si>
    <t>Quilt Set 158(5)</t>
    <phoneticPr fontId="1" type="noConversion"/>
  </si>
  <si>
    <t>Quilt Set 115(5)</t>
    <phoneticPr fontId="1" type="noConversion"/>
  </si>
  <si>
    <t>Quilt Set 171(5)</t>
    <phoneticPr fontId="1" type="noConversion"/>
  </si>
  <si>
    <t>Quilt Set 143(5)</t>
    <phoneticPr fontId="1" type="noConversion"/>
  </si>
  <si>
    <t>Quilt Set 165(5)</t>
    <phoneticPr fontId="1" type="noConversion"/>
  </si>
  <si>
    <t>Quilt Set 229(5)</t>
    <phoneticPr fontId="1" type="noConversion"/>
  </si>
  <si>
    <t>Quilt Set 145(5)</t>
    <phoneticPr fontId="1" type="noConversion"/>
  </si>
  <si>
    <t>Quilt Set 130(5)</t>
    <phoneticPr fontId="1" type="noConversion"/>
  </si>
  <si>
    <t>Quilt Set 111(5)</t>
    <phoneticPr fontId="1" type="noConversion"/>
  </si>
  <si>
    <t>Quilt Set 222(5)</t>
    <phoneticPr fontId="1" type="noConversion"/>
  </si>
  <si>
    <t>Quilt Set 191(5)</t>
    <phoneticPr fontId="1" type="noConversion"/>
  </si>
  <si>
    <t>Quilt Set 107(5)</t>
    <phoneticPr fontId="1" type="noConversion"/>
  </si>
  <si>
    <t>Quilt Set 168(5)</t>
    <phoneticPr fontId="1" type="noConversion"/>
  </si>
  <si>
    <t>Quilt Set 149(5)</t>
    <phoneticPr fontId="1" type="noConversion"/>
  </si>
  <si>
    <t>Quilt Set 190(5)</t>
    <phoneticPr fontId="1" type="noConversion"/>
  </si>
  <si>
    <t>Quilt Set 214(5)</t>
    <phoneticPr fontId="1" type="noConversion"/>
  </si>
  <si>
    <t>Quilt Set 124(5)</t>
    <phoneticPr fontId="1" type="noConversion"/>
  </si>
  <si>
    <t>Quilt Set 202(5)</t>
    <phoneticPr fontId="1" type="noConversion"/>
  </si>
  <si>
    <t>Quilt Set 090(5)</t>
    <phoneticPr fontId="1" type="noConversion"/>
  </si>
  <si>
    <t>Quilt Set 224(5)</t>
    <phoneticPr fontId="1" type="noConversion"/>
  </si>
  <si>
    <t>Quilt Set 135(5)</t>
    <phoneticPr fontId="1" type="noConversion"/>
  </si>
  <si>
    <t>Quilt Set 175(4)</t>
    <phoneticPr fontId="1" type="noConversion"/>
  </si>
  <si>
    <t>Quilt Set 132(5)</t>
    <phoneticPr fontId="1" type="noConversion"/>
  </si>
  <si>
    <t>Quilt Set 105(5)</t>
    <phoneticPr fontId="1" type="noConversion"/>
  </si>
  <si>
    <t>Quilt Set 223(5)</t>
    <phoneticPr fontId="1" type="noConversion"/>
  </si>
  <si>
    <t>Quilt Set 203(5)</t>
    <phoneticPr fontId="1" type="noConversion"/>
  </si>
  <si>
    <t>Quilt Set 172(5)</t>
    <phoneticPr fontId="1" type="noConversion"/>
  </si>
  <si>
    <t>Quilt Set 220(5)</t>
    <phoneticPr fontId="1" type="noConversion"/>
  </si>
  <si>
    <t>Quilt Set 120(5)</t>
    <phoneticPr fontId="1" type="noConversion"/>
  </si>
  <si>
    <t>Quilt Set 150(5)</t>
    <phoneticPr fontId="1" type="noConversion"/>
  </si>
  <si>
    <t>Quilt Set 219(5)</t>
    <phoneticPr fontId="1" type="noConversion"/>
  </si>
  <si>
    <t>Quilt Set 114(5)</t>
    <phoneticPr fontId="1" type="noConversion"/>
  </si>
  <si>
    <t>Quilt Set 162(5)</t>
    <phoneticPr fontId="1" type="noConversion"/>
  </si>
  <si>
    <t>Quilt Set 176(5)</t>
    <phoneticPr fontId="1" type="noConversion"/>
  </si>
  <si>
    <t>Quilt Set 159(5)</t>
    <phoneticPr fontId="1" type="noConversion"/>
  </si>
  <si>
    <t>Quilt Set 125(5)</t>
    <phoneticPr fontId="1" type="noConversion"/>
  </si>
  <si>
    <t>Quilt Set 097(5)</t>
    <phoneticPr fontId="1" type="noConversion"/>
  </si>
  <si>
    <t>Quilt Set 098(5)</t>
    <phoneticPr fontId="1" type="noConversion"/>
  </si>
  <si>
    <t>Quilt Set 194(5)</t>
    <phoneticPr fontId="1" type="noConversion"/>
  </si>
  <si>
    <t>Quilt Set 195(5)</t>
    <phoneticPr fontId="1" type="noConversion"/>
  </si>
  <si>
    <t>Quilt Set 082(5)</t>
    <phoneticPr fontId="1" type="noConversion"/>
  </si>
  <si>
    <t>Quilt Set 102(5)</t>
    <phoneticPr fontId="1" type="noConversion"/>
  </si>
  <si>
    <t>Quilt Set 217(5)</t>
    <phoneticPr fontId="1" type="noConversion"/>
  </si>
  <si>
    <t>Quilt Set 129(5)</t>
    <phoneticPr fontId="1" type="noConversion"/>
  </si>
  <si>
    <t>Quilt Set 144(5)</t>
    <phoneticPr fontId="1" type="noConversion"/>
  </si>
  <si>
    <t>Quilt Set 101(5)</t>
    <phoneticPr fontId="1" type="noConversion"/>
  </si>
  <si>
    <t>Quilt Set 133(5)</t>
    <phoneticPr fontId="1" type="noConversion"/>
  </si>
  <si>
    <t>Quilt Set 139(5)</t>
    <phoneticPr fontId="1" type="noConversion"/>
  </si>
  <si>
    <t>Quilt Set 188(5)</t>
    <phoneticPr fontId="1" type="noConversion"/>
  </si>
  <si>
    <t>Quilt Set 164(5)</t>
    <phoneticPr fontId="1" type="noConversion"/>
  </si>
  <si>
    <t>Quilt Set 121(5)</t>
    <phoneticPr fontId="1" type="noConversion"/>
  </si>
  <si>
    <t>Quilt Set 156(5)</t>
    <phoneticPr fontId="1" type="noConversion"/>
  </si>
  <si>
    <t>Quilt Set 161(5)</t>
    <phoneticPr fontId="1" type="noConversion"/>
  </si>
  <si>
    <t>Quilt Set 109(5)</t>
    <phoneticPr fontId="1" type="noConversion"/>
  </si>
  <si>
    <t>Quilt Set 089(5)</t>
    <phoneticPr fontId="1" type="noConversion"/>
  </si>
  <si>
    <t>Quilt Set 142(5)</t>
    <phoneticPr fontId="1" type="noConversion"/>
  </si>
  <si>
    <t>Quilt Set 199(5)</t>
    <phoneticPr fontId="1" type="noConversion"/>
  </si>
  <si>
    <t>Quilt Set 200(5)</t>
    <phoneticPr fontId="1" type="noConversion"/>
  </si>
  <si>
    <t>Quilt Set 157(5)</t>
    <phoneticPr fontId="1" type="noConversion"/>
  </si>
  <si>
    <t>Quilt Set 126(5)</t>
    <phoneticPr fontId="1" type="noConversion"/>
  </si>
  <si>
    <t>Quilt Set 221(5)</t>
    <phoneticPr fontId="1" type="noConversion"/>
  </si>
  <si>
    <t>Quilt Set 152(5)</t>
    <phoneticPr fontId="1" type="noConversion"/>
  </si>
  <si>
    <t>Quilt Set 122(5)</t>
    <phoneticPr fontId="1" type="noConversion"/>
  </si>
  <si>
    <t>Quilt Set 148(5)</t>
    <phoneticPr fontId="1" type="noConversion"/>
  </si>
  <si>
    <t>Quilt Set 226(5)</t>
    <phoneticPr fontId="1" type="noConversion"/>
  </si>
  <si>
    <t>Quilt Set 136(5)</t>
    <phoneticPr fontId="1" type="noConversion"/>
  </si>
  <si>
    <t>Quilt Set 112(5)</t>
    <phoneticPr fontId="1" type="noConversion"/>
  </si>
  <si>
    <t>Quilt Set 174(5)</t>
    <phoneticPr fontId="1" type="noConversion"/>
  </si>
  <si>
    <t>Quilt Set 083(5)</t>
    <phoneticPr fontId="1" type="noConversion"/>
  </si>
  <si>
    <t>Quilt Set 140(5)</t>
    <phoneticPr fontId="1" type="noConversion"/>
  </si>
  <si>
    <t>Quilt Set 093(5)</t>
    <phoneticPr fontId="1" type="noConversion"/>
  </si>
  <si>
    <t>Quilt Set 163(5)</t>
    <phoneticPr fontId="1" type="noConversion"/>
  </si>
  <si>
    <t>Quilt Set 094(5)</t>
    <phoneticPr fontId="1" type="noConversion"/>
  </si>
  <si>
    <t>Quilt Set 230(5)</t>
    <phoneticPr fontId="1" type="noConversion"/>
  </si>
  <si>
    <t>Quilt Set 211(5)</t>
    <phoneticPr fontId="1" type="noConversion"/>
  </si>
  <si>
    <t>Quilt Set 225(5)</t>
    <phoneticPr fontId="1" type="noConversion"/>
  </si>
  <si>
    <t>Quilt Set 196(5)</t>
    <phoneticPr fontId="1" type="noConversion"/>
  </si>
  <si>
    <t>Quilt Set 212(5)</t>
    <phoneticPr fontId="1" type="noConversion"/>
  </si>
  <si>
    <t>Quilt Set 186(5)</t>
    <phoneticPr fontId="1" type="noConversion"/>
  </si>
  <si>
    <t>Quilt Set 177(4)</t>
    <phoneticPr fontId="1" type="noConversion"/>
  </si>
  <si>
    <t>Quilt Set 178(5)</t>
    <phoneticPr fontId="1" type="noConversion"/>
  </si>
  <si>
    <t>Quilt Set 179(5)</t>
    <phoneticPr fontId="1" type="noConversion"/>
  </si>
  <si>
    <t>Quilt Set 215(5)</t>
    <phoneticPr fontId="1" type="noConversion"/>
  </si>
  <si>
    <t>Quilt Set 187(5)</t>
    <phoneticPr fontId="1" type="noConversion"/>
  </si>
  <si>
    <t>Quilt Set 184(5)</t>
    <phoneticPr fontId="1" type="noConversion"/>
  </si>
  <si>
    <t>Quilt Set 182(5)</t>
    <phoneticPr fontId="1" type="noConversion"/>
  </si>
  <si>
    <t>Quilt Set 206(5)</t>
    <phoneticPr fontId="1" type="noConversion"/>
  </si>
  <si>
    <t>Quilt Set 181(5)</t>
    <phoneticPr fontId="1" type="noConversion"/>
  </si>
  <si>
    <t>Quilt Set 147(5)</t>
    <phoneticPr fontId="1" type="noConversion"/>
  </si>
  <si>
    <t>Quilt Set 180(5)</t>
    <phoneticPr fontId="1" type="noConversion"/>
  </si>
  <si>
    <t>Quilt Set 167(5)</t>
    <phoneticPr fontId="1" type="noConversion"/>
  </si>
  <si>
    <t>Quilt Set 228(5)</t>
    <phoneticPr fontId="1" type="noConversion"/>
  </si>
  <si>
    <t>Quilt Set 192(5)</t>
    <phoneticPr fontId="1" type="noConversion"/>
  </si>
  <si>
    <t>Quilt Set 210(5)</t>
    <phoneticPr fontId="1" type="noConversion"/>
  </si>
  <si>
    <t>Quilt Set 173(5)</t>
    <phoneticPr fontId="1" type="noConversion"/>
  </si>
  <si>
    <t>Quilt Set 170(5)</t>
    <phoneticPr fontId="1" type="noConversion"/>
  </si>
  <si>
    <t>Quilt Set 153(5)</t>
    <phoneticPr fontId="1" type="noConversion"/>
  </si>
  <si>
    <t>Quilt Set 209(5)</t>
    <phoneticPr fontId="1" type="noConversion"/>
  </si>
  <si>
    <t>Quilt Set 227(5)</t>
    <phoneticPr fontId="1" type="noConversion"/>
  </si>
  <si>
    <t>Quilt Set 183(5)</t>
    <phoneticPr fontId="1" type="noConversion"/>
  </si>
  <si>
    <t>Quilt Set 095(5)</t>
    <phoneticPr fontId="1" type="noConversion"/>
  </si>
  <si>
    <t>Quilt Set 204(5)</t>
    <phoneticPr fontId="1" type="noConversion"/>
  </si>
  <si>
    <t>Quilt Set 085(5)</t>
    <phoneticPr fontId="1" type="noConversion"/>
  </si>
  <si>
    <t>Quilt Set 091(5)</t>
    <phoneticPr fontId="1" type="noConversion"/>
  </si>
  <si>
    <t>Quilt Set 103(5)</t>
    <phoneticPr fontId="1" type="noConversion"/>
  </si>
  <si>
    <t>Quilt Set 088(5)</t>
    <phoneticPr fontId="1" type="noConversion"/>
  </si>
  <si>
    <t>Quilt Set 134(5)</t>
    <phoneticPr fontId="1" type="noConversion"/>
  </si>
  <si>
    <t>Quilt Set 208(5)</t>
    <phoneticPr fontId="1" type="noConversion"/>
  </si>
  <si>
    <t>Quilt Set 117(5)</t>
    <phoneticPr fontId="1" type="noConversion"/>
  </si>
  <si>
    <t>Quilt Set 205(5)</t>
    <phoneticPr fontId="1" type="noConversion"/>
  </si>
  <si>
    <t>Quilt Set 127(5)</t>
    <phoneticPr fontId="1" type="noConversion"/>
  </si>
  <si>
    <t>Quilt Set 108(5)</t>
    <phoneticPr fontId="1" type="noConversion"/>
  </si>
  <si>
    <t>Quilt Set 086(5)</t>
    <phoneticPr fontId="1" type="noConversion"/>
  </si>
  <si>
    <t>Quilt Set 193(5)</t>
    <phoneticPr fontId="1" type="noConversion"/>
  </si>
  <si>
    <t>Quilt Set 119(5)</t>
    <phoneticPr fontId="1" type="noConversion"/>
  </si>
  <si>
    <t>Quilt Set 084(5)</t>
    <phoneticPr fontId="1" type="noConversion"/>
  </si>
  <si>
    <t>Quilt Set 151(5)</t>
    <phoneticPr fontId="1" type="noConversion"/>
  </si>
  <si>
    <t>Quilt Set 110(5)</t>
    <phoneticPr fontId="1" type="noConversion"/>
  </si>
  <si>
    <t>Quilt Set 146(5)</t>
    <phoneticPr fontId="1" type="noConversion"/>
  </si>
  <si>
    <t>Quilt Set 128(5)</t>
    <phoneticPr fontId="1" type="noConversion"/>
  </si>
  <si>
    <t>Quilt Set 216(5)</t>
    <phoneticPr fontId="1" type="noConversion"/>
  </si>
  <si>
    <t>Quilt Set 113(5)</t>
    <phoneticPr fontId="1" type="noConversion"/>
  </si>
  <si>
    <t>Quilt Set 207(5)</t>
    <phoneticPr fontId="1" type="noConversion"/>
  </si>
  <si>
    <t>Quilt Set 198(5)</t>
    <phoneticPr fontId="1" type="noConversion"/>
  </si>
  <si>
    <t>Quilt Set 141(5)</t>
    <phoneticPr fontId="1" type="noConversion"/>
  </si>
  <si>
    <t>Quilt Set 096(5)</t>
    <phoneticPr fontId="1" type="noConversion"/>
  </si>
  <si>
    <t>Quilt Set 118(5)</t>
    <phoneticPr fontId="1" type="noConversion"/>
  </si>
  <si>
    <t>Quilt Set 131(5)</t>
    <phoneticPr fontId="1" type="noConversion"/>
  </si>
  <si>
    <t>Quilt Set 197(5)</t>
    <phoneticPr fontId="1" type="noConversion"/>
  </si>
  <si>
    <t>Quilt Set 189(5)</t>
    <phoneticPr fontId="1" type="noConversion"/>
  </si>
  <si>
    <t>Quilt Set 213(5)</t>
    <phoneticPr fontId="1" type="noConversion"/>
  </si>
  <si>
    <t>Quilt Set 087(5)</t>
    <phoneticPr fontId="1" type="noConversion"/>
  </si>
  <si>
    <t>Quilt Set 154(5)</t>
    <phoneticPr fontId="1" type="noConversion"/>
  </si>
  <si>
    <t>Quilt Set 100(5)</t>
    <phoneticPr fontId="1" type="noConversion"/>
  </si>
  <si>
    <t>Quilt Set 137(5)</t>
    <phoneticPr fontId="1" type="noConversion"/>
  </si>
  <si>
    <t>Quilt Set 185(5)</t>
    <phoneticPr fontId="1" type="noConversion"/>
  </si>
  <si>
    <t>Quilt Set 160(5)</t>
    <phoneticPr fontId="1" type="noConversion"/>
  </si>
  <si>
    <t>ONITIVA-QTS01384-23</t>
  </si>
  <si>
    <t>ONITIVA-QTS01385-23</t>
  </si>
  <si>
    <t>ONITIVA-QTS01386-23</t>
  </si>
  <si>
    <t>ONITIVA-QTS01387-23</t>
  </si>
  <si>
    <t>ONITIVA-QTS01388-23</t>
  </si>
  <si>
    <t>ONITIVA-QTS01389-23</t>
  </si>
  <si>
    <t>ONITIVA-QTS01390-23</t>
  </si>
  <si>
    <t>ONITIVA-QTS01391-23</t>
  </si>
  <si>
    <t>ONITIVA-QTS01392-23</t>
  </si>
  <si>
    <t>ONITIVA-QTS01393-23</t>
  </si>
  <si>
    <t>ONITIVA-QTS01394-23</t>
  </si>
  <si>
    <t>ONITIVA-QTS01395-23</t>
  </si>
  <si>
    <t>ONITIVA-QTS01396-23</t>
  </si>
  <si>
    <t>ONITIVA-QTS01397-23</t>
  </si>
  <si>
    <t>ONITIVA-QTS01398-23</t>
  </si>
  <si>
    <t>ONITIVA-QTS01399-23</t>
  </si>
  <si>
    <t>ONITIVA-QTS01400-23</t>
  </si>
  <si>
    <t>ONITIVA-QTS01401-23</t>
  </si>
  <si>
    <t>ONITIVA-QTS01402-23</t>
  </si>
  <si>
    <t>ONITIVA-QTS01403-23</t>
  </si>
  <si>
    <t>ONITIVA-QTS01404-23</t>
  </si>
  <si>
    <t>ONITIVA-QTS01405-23</t>
  </si>
  <si>
    <t>ONITIVA-QTS01406-23</t>
  </si>
  <si>
    <t>ONITIVA-QTS01407-23</t>
  </si>
  <si>
    <t>ONITIVA-QTS01408-23</t>
  </si>
  <si>
    <t>ONITIVA-QTS01409-23</t>
  </si>
  <si>
    <t>ONITIVA-QTS01410-23</t>
  </si>
  <si>
    <t>ONITIVA-QTS01411-23</t>
  </si>
  <si>
    <t>ONITIVA-QTS01412-23</t>
  </si>
  <si>
    <t>ONITIVA-QTS01413-23</t>
  </si>
  <si>
    <t>ONITIVA-QTS01414-23</t>
  </si>
  <si>
    <t>ONITIVA-QTS01415-23</t>
  </si>
  <si>
    <t>ONITIVA-QTS01416-23</t>
  </si>
  <si>
    <t>ONITIVA-QTS01417-23</t>
  </si>
  <si>
    <t>ONITIVA-QTS01418-23</t>
  </si>
  <si>
    <t>ONITIVA-QTS01419-23</t>
  </si>
  <si>
    <t>ONITIVA-QTS01420-23</t>
  </si>
  <si>
    <t>ONITIVA-QTS01421-23</t>
  </si>
  <si>
    <t>ONITIVA-QTS01422-23</t>
  </si>
  <si>
    <t>ONITIVA-QTS01423-23</t>
  </si>
  <si>
    <t>ONITIVA-QTS01424-23</t>
  </si>
  <si>
    <t>ONITIVA-QTS01425-23</t>
  </si>
  <si>
    <t>ONITIVA-QTS01426-23</t>
  </si>
  <si>
    <t>ONITIVA-QTS01427-23</t>
  </si>
  <si>
    <t>ONITIVA-QTS01428-23</t>
  </si>
  <si>
    <t>ONITIVA-QTS01429-23</t>
  </si>
  <si>
    <t>ONITIVA-QTS01430-23</t>
  </si>
  <si>
    <t>ONITIVA-QTS01431-23</t>
  </si>
  <si>
    <t>ONITIVA-QTS01432-23</t>
  </si>
  <si>
    <t>ONITIVA-QTS01433-23</t>
  </si>
  <si>
    <t>ONITIVA-QTS01434-23</t>
  </si>
  <si>
    <t>ONITIVA-QTS01435-23</t>
  </si>
  <si>
    <t>ONITIVA-QTS01436-23</t>
  </si>
  <si>
    <t>ONITIVA-QTS01437-23</t>
  </si>
  <si>
    <t>ONITIVA-QTS01438-23</t>
  </si>
  <si>
    <t>ONITIVA-QTS01439-23</t>
  </si>
  <si>
    <t>ONITIVA-QTS01440-23</t>
  </si>
  <si>
    <t>ONITIVA-QTS01441-23</t>
  </si>
  <si>
    <t>ONITIVA-QTS01442-23</t>
  </si>
  <si>
    <t>ONITIVA-QTS01443-23</t>
  </si>
  <si>
    <t>ONITIVA-QTS01444-23</t>
  </si>
  <si>
    <t>ONITIVA-QTS01445-23</t>
  </si>
  <si>
    <t>ONITIVA-QTS01446-23</t>
  </si>
  <si>
    <t>ONITIVA-QTS01447-23</t>
  </si>
  <si>
    <t>ONITIVA-QTS01448-23</t>
  </si>
  <si>
    <t>ONITIVA-QTS01449-23</t>
  </si>
  <si>
    <t>ONITIVA-QTS01450-23</t>
  </si>
  <si>
    <t>ONITIVA-QTS01451-23</t>
  </si>
  <si>
    <t>ONITIVA-QTS01452-23</t>
  </si>
  <si>
    <t>ONITIVA-QTS01453-23</t>
  </si>
  <si>
    <t>ONITIVA-QTS01454-23</t>
  </si>
  <si>
    <t>ONITIVA-QTS01455-23</t>
  </si>
  <si>
    <t>ONITIVA-QTS01456-23</t>
  </si>
  <si>
    <t>ONITIVA-QTS01457-23</t>
  </si>
  <si>
    <t>ONITIVA-QTS01458-23</t>
  </si>
  <si>
    <t>ONITIVA-QTS01459-23</t>
  </si>
  <si>
    <t>ONITIVA-QTS01460-23</t>
  </si>
  <si>
    <t>ONITIVA-QTS01461-23</t>
  </si>
  <si>
    <t>ONITIVA-QTS01462-23</t>
  </si>
  <si>
    <t>ONITIVA-QTS01463-23</t>
  </si>
  <si>
    <t>ONITIVA-QTS01464-23</t>
  </si>
  <si>
    <t>ONITIVA-QTS01465-23</t>
  </si>
  <si>
    <t>ONITIVA-QTS01466-23</t>
  </si>
  <si>
    <t>ONITIVA-QTS01467-23</t>
  </si>
  <si>
    <t>ONITIVA-QTS01468-23</t>
  </si>
  <si>
    <t>ONITIVA-QTS01469-23</t>
  </si>
  <si>
    <t>ONITIVA-QTS01470-23</t>
  </si>
  <si>
    <t>ONITIVA-QTS01471-23</t>
  </si>
  <si>
    <t>ONITIVA-QTS01472-23</t>
  </si>
  <si>
    <t>ONITIVA-QTS01473-23</t>
  </si>
  <si>
    <t>ONITIVA-QTS01474-23</t>
  </si>
  <si>
    <t>ONITIVA-QTS01475-23</t>
  </si>
  <si>
    <t>ONITIVA-QTS01476-23</t>
  </si>
  <si>
    <t>ONITIVA-QTS01477-23</t>
  </si>
  <si>
    <t>ONITIVA-QTS01478-23</t>
  </si>
  <si>
    <t>ONITIVA-QTS01479-23</t>
  </si>
  <si>
    <t>ONITIVA-QTS01480-23</t>
  </si>
  <si>
    <t>ONITIVA-QTS01481-23</t>
  </si>
  <si>
    <t>ONITIVA-QTS01482-23</t>
  </si>
  <si>
    <t>ONITIVA-QTS01483-23</t>
  </si>
  <si>
    <t>ONITIVA-QTS01484-23</t>
  </si>
  <si>
    <t>ONITIVA-QTS01485-23</t>
  </si>
  <si>
    <t>ONITIVA-QTS01486-23</t>
  </si>
  <si>
    <t>ONITIVA-QTS01487-23</t>
  </si>
  <si>
    <t>ONITIVA-QTS01488-23</t>
  </si>
  <si>
    <t>ONITIVA-QTS01489-23</t>
  </si>
  <si>
    <t>ONITIVA-QTS01490-23</t>
  </si>
  <si>
    <t>ONITIVA-QTS01491-23</t>
  </si>
  <si>
    <t>ONITIVA-QTS01492-23</t>
  </si>
  <si>
    <t>ONITIVA-QTS01493-23</t>
  </si>
  <si>
    <t>ONITIVA-QTS01494-23</t>
  </si>
  <si>
    <t>ONITIVA-QTS01495-23</t>
  </si>
  <si>
    <t>ONITIVA-QTS01496-23</t>
  </si>
  <si>
    <t>ONITIVA-QTS01497-23</t>
  </si>
  <si>
    <t>ONITIVA-QTS01498-23</t>
  </si>
  <si>
    <t>ONITIVA-QTS01499-23</t>
  </si>
  <si>
    <t>Quilt Set 092(5)</t>
    <phoneticPr fontId="1" type="noConversion"/>
  </si>
  <si>
    <t>Quilt Set 123(5)</t>
    <phoneticPr fontId="1" type="noConversion"/>
  </si>
  <si>
    <t>ONITIVA-QTS01039-23</t>
    <phoneticPr fontId="1" type="noConversion"/>
  </si>
  <si>
    <t>ONITIVA-QTS01350-23</t>
    <phoneticPr fontId="1" type="noConversion"/>
  </si>
  <si>
    <t>[Grape Princess] Brand New Vermicelli-Quilted Patchwork Quilt Set Full/Queen</t>
  </si>
  <si>
    <t>[King] Brand New Vermicelli-Quilted Patchwork Quilt Set Full/Queen</t>
  </si>
  <si>
    <t>[Smiling Sea] Brand New Vermicelli-Quilted Patchwork Quilt Set Full/Queen</t>
  </si>
  <si>
    <t>[Evergreen Tree] Brand New Vermicelli-Quilted Patchwork Quilt Set Full/Queen</t>
  </si>
  <si>
    <t>[Secret Maze] Brand New Vermicelli-Quilted Patchwork Quilt Set Full/Queen</t>
  </si>
  <si>
    <t>[Life Force] Brand New Vermicelli-Quilted Patchwork Quilt Set Full/Queen</t>
  </si>
  <si>
    <t>[Twilight Sea] Brand New Vermicelli-Quilted Patchwork Quilt Set Full/Queen</t>
  </si>
  <si>
    <t>[Deep Voyage] Brand New Vermicelli-Quilted Patchwork Quilt Set Full/Queen</t>
  </si>
  <si>
    <t>[Grape and Wine] Brand New Vermicelli-Quilted Patchwork Quilt Set Full/Queen</t>
  </si>
  <si>
    <t>[Sun Prairie] Brand New Vermicelli-Quilted Patchwork Quilt Set Full/Queen</t>
  </si>
  <si>
    <t>[Fans of Sea] Brand New Vermicelli-Quilted Patchwork Quilt Set Full/Queen</t>
  </si>
  <si>
    <t>[Dawn and Sunset] Brand New Vermicelli-Quilted Patchwork Quilt Set Full/Queen</t>
  </si>
  <si>
    <t>[Colorful Puzzle] Brand New Vermicelli-Quilted Patchwork Quilt Set Full/Queen</t>
  </si>
  <si>
    <t>[Fans of Daisy] Brand New Vermicelli-Quilted Patchwork Quilt Set Full/Queen</t>
  </si>
  <si>
    <t>[Fans of Sky] Brand New Vermicelli-Quilted Patchwork Quilt Set Full/Queen</t>
  </si>
  <si>
    <t>[Fans of Lavender] Brand New Vermicelli-Quilted Patchwork Quilt Set Full/Queen</t>
  </si>
  <si>
    <t>[Colorful Wave] Brand New Vermicelli-Quilted Patchwork Quilt Set Full/Queen</t>
  </si>
  <si>
    <t>[Dream Garden] Brand New Vermicelli-Quilted Patchwork Quilt Set Full/Queen</t>
  </si>
  <si>
    <t>[Way of Life] Brand New Vermicelli-Quilted Patchwork Quilt Set Full/Queen</t>
  </si>
  <si>
    <t>[Marsh Hall] Brand New Vermicelli-Quilted Patchwork Quilt Set Full/Queen</t>
  </si>
  <si>
    <t>[Revolution] Brand New Vermicelli-Quilted Patchwork Quilt Set Full/Queen</t>
  </si>
  <si>
    <t>[Your Imagine] Brand New Vermicelli-Quilted Patchwork Quilt Set Full/Queen</t>
  </si>
  <si>
    <t>[Her Words] Brand New Vermicelli-Quilted Patchwork Quilt Set Full/Queen</t>
  </si>
  <si>
    <t>[Cake's Queen] Brand New Vermicelli-Quilted Patchwork Quilt Set Full/Queen</t>
  </si>
  <si>
    <t>[Bee's Garden] Brand New Vermicelli-Quilted Patchwork Quilt Set Full/Queen</t>
  </si>
  <si>
    <t>[Deep Thought] Brand New Vermicelli-Quilted Patchwork Quilt Set Full/Queen</t>
  </si>
  <si>
    <t>[Elegant Voice] Brand New Vermicelli-Quilted Patchwork Quilt Set Full/Queen</t>
  </si>
  <si>
    <t>[Designer - 1] Brand New Vermicelli-Quilted Patchwork Quilt Set Full/Queen</t>
  </si>
  <si>
    <t>[Designer - 2] Brand New Vermicelli-Quilted Patchwork Quilt Set Full/Queen</t>
  </si>
  <si>
    <t>[Fans of Chess] Brand New Vermicelli-Quilted Patchwork Quilt Set Full/Queen</t>
  </si>
  <si>
    <t>[Series] Brand New Vermicelli-Quilted Patchwork Quilt Set Full/Queen</t>
  </si>
  <si>
    <t>[Plaid] Brand New Vermicelli-Quilted Patchwork Quilt Set Full/Queen</t>
  </si>
  <si>
    <t>[Life of Lavender] Brand New Vermicelli-Quilted Patchwork Quilt Set Full/Queen</t>
  </si>
  <si>
    <t>[Life of Bee] Brand New Vermicelli-Quilted Patchwork Quilt Set Full/Queen</t>
  </si>
  <si>
    <t>[Life of Hyacinth] Brand New Vermicelli-Quilted Patchwork Quilt Set Full/Queen</t>
  </si>
  <si>
    <t>[Lazy Weekend Time] 3PC Vermicelli-Quilted Patchwork Quilt Set (Full/Queen Size)</t>
  </si>
  <si>
    <t>[Wonderful Date Day] 3PC Vermicelli-Quilted Patchwork Quilt Set (Full/Queen Size)</t>
  </si>
  <si>
    <t>[Eternal Promiss] 3PC Vermicelli-Quilted Patchwork Quilt Set (Full/Queen Size)</t>
  </si>
  <si>
    <t>[Blue Ryhthm] 3PC Vermicelli-Quilted Patchwork Quilt Set (Full/Queen Size)</t>
  </si>
  <si>
    <t>[Imaginary Landscape] 3PC Vermicelli-Quilted Patchwork Quilt Set (Full/Queen Size)</t>
  </si>
  <si>
    <t>[Bonfire Heart] 3PC Vermicelli-Quilted Patchwork Quilt Set (Full/Queen Size)</t>
  </si>
  <si>
    <t>[Dreams of Love] 3PC Vermicelli-Quilted Patchwork Quilt Set (Full/Queen Size)</t>
  </si>
  <si>
    <t>[Wilderness Trip] 3PC Vermicelli-Quilted Patchwork Quilt Set (Full/Queen Size)</t>
  </si>
  <si>
    <t>[Funny Magic Cube] 3PC Vermicelli-Quilted Patchwork Quilt Set (Full/Queen Size)</t>
  </si>
  <si>
    <t>[Sweet Berry Smack] 3PC Vermicelli-Quilted Patchwork Quilt Set (Full/Queen Size)</t>
  </si>
  <si>
    <t>[Fantastic Symphony] 3PC Vermicelli-Quilted Patchwork Quilt Set (Full/Queen Size)</t>
  </si>
  <si>
    <t>[Classical Sentiment] 3PC Vermicelli-Quilted Patchwork Quilt Set (Full/Queen Size)</t>
  </si>
  <si>
    <t>[Earth Chant] 3PC Vermicelli-Quilted Patchwork Quilt Set (Full/Queen Size)</t>
  </si>
  <si>
    <t>[Twilight Romance] 3PC Vermicelli-Quilted Patchwork Quilt Set (Full/Queen Size)</t>
  </si>
  <si>
    <t>[Charming Perfume] 3PC Vermicelli-Quilted Patchwork Quilt Set (Full/Queen Size)</t>
  </si>
  <si>
    <t>[Slience Stream] 3PC Vermicelli-Quilted Patchwork Quilt Set (Full/Queen Size)</t>
  </si>
  <si>
    <t>[Drive Till Dawn] 3PC Vermicelli-Quilted Patchwork Quilt Set (Full/Queen Size)</t>
  </si>
  <si>
    <t>[Faithful Pray] 3PC Vermicelli-Quilted Patchwork Quilt Set (Full/Queen Size)</t>
  </si>
  <si>
    <t>[Mysterious Nocturne] 3PC Vermicelli-Quilted Patchwork Quilt Set (Full/Queen Size)</t>
  </si>
  <si>
    <t>[Jungle Exploration] 3PC Vermicelli-Quilted Patchwork Quilt Set (Full/Queen Size)</t>
  </si>
  <si>
    <t>[Voilet Diamonds] 3PC Vermicelli-Quilted Patchwork Quilt Set (Full/Queen Size)</t>
  </si>
  <si>
    <t>[Bountiful Harvests] 3PC Vermicelli-Quilted Patchwork Quilt Set (Full/Queen Size)</t>
  </si>
  <si>
    <t>[Jolly Island] 3PC Vermicelli-Quilted Patchwork Quilt Set (Full/Queen Size)</t>
  </si>
  <si>
    <t>[Wonderful Live] 3PC Vermicelli-Quilted Patchwork Quilt Set (Full/Queen Size)</t>
  </si>
  <si>
    <t>[Poker King] 3PC Vermicelli-Quilted Patchwork Quilt Set (Full/Queen Size)</t>
  </si>
  <si>
    <t>[Deep Sea Diving] 3PC Vermicelli-Quilted Patchwork Quilt Set (Full/Queen Size)</t>
  </si>
  <si>
    <t>[Swaying Lily] 3PC Vermicelli-Quilted Patchwork Quilt Set (Full/Queen Size)</t>
  </si>
  <si>
    <t>[Reminiscent Album] 3PC Vermicelli-Quilted Patchwork Quilt Set (Full/Queen Size)</t>
  </si>
  <si>
    <t>[Throb of Encounters] 3PC Vermicelli-Quilted Patchwork Quilt Set (Full/Queen Size)</t>
  </si>
  <si>
    <t>[Icy Lotus] 3PC Vermicelli-Quilted Patchwork Quilt Set (Full/Queen Size)</t>
  </si>
  <si>
    <t>[Bloomy Iris] 3PC Vermicelli-Quilted Patchwork Quilt Set (Full/Queen Size)</t>
  </si>
  <si>
    <t>[Cheerful Kissing Fish] 3PC Vermicelli-Quilted Patchwork Quilt Set (Full/Queen Size)</t>
  </si>
  <si>
    <t>[Sand Timer] 3PC Vermicelli-Quilted Patchwork Quilt Set (Full/Queen Size)</t>
  </si>
  <si>
    <t>[Morning Glory] 3PC Vermicelli-Quilted Patchwork Quilt Set (Full/Queen Size)</t>
  </si>
  <si>
    <t>[Love Parade] 3PC Vermicelli-Quilted Patchwork Quilt Set (Full/Queen Size)</t>
  </si>
  <si>
    <t>[Bright Spring Day] 3PC Vermicelli-Quilted Patchwork Quilt Set (Full/Queen Size)</t>
  </si>
  <si>
    <t>[Colors Quartet] 3PC Vermicelli-Quilted Patchwork Quilt Set (Full/Queen Size)</t>
  </si>
  <si>
    <t>[Happiness Field] 3PC Vermicelli-Quilted Patchwork Quilt Set (Full/Queen Size)</t>
  </si>
  <si>
    <t>[Joy of Love] 3PC Vermicelli-Quilted Patchwork Quilt Set (Full/Queen Size)</t>
  </si>
  <si>
    <t>[Pure Willing] 3PC Vermicelli-Quilted Patchwork Quilt Set (Full/Queen Size)</t>
  </si>
  <si>
    <t>[One More Tale] 3PC Vermicelli - Quilted Patchwork Quilt Set (Full/Queen Size)</t>
  </si>
  <si>
    <t>[The Remedy] 3PC Vermicelli - Quilted Patchwork Quilt Set (Full/Queen Size)</t>
  </si>
  <si>
    <t>[Back To The Earth] 3PC Vermicelli - Quilted Patchwork Quilt Set (Full/Queen Size)</t>
  </si>
  <si>
    <t>[Long River] 3PC Vermicelli - Quilted Patchwork Quilt Set (Full/Queen Size)</t>
  </si>
  <si>
    <t>[Rely On Me] 3PC Vermicelli - Quilted Patchwork Quilt Set (Full/Queen Size)</t>
  </si>
  <si>
    <t>[Blue Coral] 3PC Vermicelli - Quilted Patchwork Quilt Set (Full/Queen Size)</t>
  </si>
  <si>
    <t>[Yoonsic Sustal] 3PC Vermicelli - Quilted Patchwork Quilt Set (Full/Queen Size)</t>
  </si>
  <si>
    <t>[Watermark] 3PC Vermicelli - Quilted Patchwork Quilt Set (Full/Queen Size)</t>
  </si>
  <si>
    <t>[Pretty Raisin] 3PC Vermicelli - Quilted Patchwork Quilt Set (Full/Queen Size)</t>
  </si>
  <si>
    <t>[Purple Butterfly] 3PC Vermicelli - Quilted Patchwork Quilt Set (Full/Queen Size)</t>
  </si>
  <si>
    <t>[Alocasia] 3PC Vermicelli - Quilted Patchwork Quilt Set (Full/Queen Size)</t>
  </si>
  <si>
    <t>[Wine Field] 3PC Vermicelli - Quilted Patchwork Quilt Set (Full/Queen Size)</t>
  </si>
  <si>
    <t>[Blue Field] 3PC Vermicelli - Quilted Patchwork Quilt Set (Full/Queen Size)</t>
  </si>
  <si>
    <t>[Fresh Field] 3PC Vermicelli - Quilted Patchwork Quilt Set (Full/Queen Size)</t>
  </si>
  <si>
    <t>[Football Field] 3PC Vermicelli - Quilted Patchwork Quilt Set (Full/Queen Size)</t>
  </si>
  <si>
    <t>[Wine Bottle] 3PC Vermicelli - Quilted Patchwork Quilt Set (Full/Queen Size)</t>
  </si>
  <si>
    <t>[Luke Sharratt] 3PC Vermicelli - Quilted Patchwork Quilt Set (Full/Queen Size)</t>
  </si>
  <si>
    <t>[Lemon Grass] 3PC Vermicelli - Quilted Patchwork Quilt Set (Full/Queen Size)</t>
  </si>
  <si>
    <t>[Pondweed] 3PC Vermicelli - Quilted Patchwork Quilt Set (Full/Queen Size)</t>
  </si>
  <si>
    <t>[Rickshaw] 3PC Vermicelli - Quilted Patchwork Quilt Set (Full/Queen Size)</t>
  </si>
  <si>
    <t>[Racing Car] 3PC Vermicelli - Quilted Patchwork Quilt Set (Full/Queen Size)</t>
  </si>
  <si>
    <t>[Starry Starry Night] 3PC Vermicelli - Quilted Patchwork Quilt Set (Full/Queen Size)</t>
  </si>
  <si>
    <t>[Break Free Party] 3PC Vermicelli - Quilted Patchwork Quilt Set (Full/Queen Size)</t>
  </si>
  <si>
    <t>[Oxygen] 3PC Vermicelli - Quilted Patchwork Quilt Set (Full/Queen Size)</t>
  </si>
  <si>
    <t>[Fire &amp; Ice] 3PC Vermicelli - Quilted Patchwork Quilt Set (Full/Queen Size)</t>
  </si>
  <si>
    <t>[Stay With Me] 3PC Vermicelli - Quilted Patchwork Quilt Set (Full/Queen Size)</t>
  </si>
  <si>
    <t>[Droplets] 3PC Vermicelli - Quilted Patchwork Quilt Set (Full/Queen Size)</t>
  </si>
  <si>
    <t>[Santa Baby] 3PC Vermicelli - Quilted Patchwork Quilt Set (Full/Queen Size)</t>
  </si>
  <si>
    <t>[Gods Determine] 3PC Vermicelli - Quilted Patchwork Quilt Set (Full/Queen Size)</t>
  </si>
  <si>
    <t>[Wonderland] 3PC Vermicelli - Quilted Patchwork Quilt Set (Full/Queen Size)</t>
  </si>
  <si>
    <t>[Yellow Croaker] 3PC Vermicelli - Quilted Patchwork Quilt Set (Full/Queen Size)</t>
  </si>
  <si>
    <t>[Dweep Gold] 3PC Vermicelli - Quilted Patchwork Quilt Set (Full/Queen Size)</t>
  </si>
  <si>
    <t>[Pearl Turquoise] 3PC Vermicelli - Quilted Patchwork Quilt Set (Full/Queen Size)</t>
  </si>
  <si>
    <t>[One Fine Wire] 3PC Vermicelli - Quilted Patchwork Quilt Set (Full/Queen Size)</t>
  </si>
  <si>
    <t>[Love For A Child] 3PC Vermicelli - Quilted Patchwork Quilt Set (Full/Queen Size)</t>
  </si>
  <si>
    <t>[Purple Whirlies] 3PC Vermicelli - Quilted Patchwork Quilt Set (Full/Queen Size)</t>
  </si>
  <si>
    <t>[Latin Dance] 3PC Vermicelli - Quilted Patchwork Quilt Set (Full/Queen Size)</t>
  </si>
  <si>
    <t>[Purple Feelings] 3PC Vermicelli - Quilted Patchwork Quilt Set (Full/Queen Size)</t>
  </si>
  <si>
    <t>[Colorful Drinks] 3PC Vermicelli - Quilted Patchwork Quilt Set (Full/Queen Size)</t>
  </si>
  <si>
    <t>[Second Space] 3PC Vermicelli - Quilted Patchwork Quilt Set (Full/Queen Size)</t>
  </si>
  <si>
    <t>[Romance of Desert] 3PC Vermicelli - Quilted Patchwork Quilt Set (Full/Queen Size)</t>
  </si>
  <si>
    <t>[Modern Pink] 3PC Vermicelli - Quilted Patchwork Quilt Set (Full/Queen Size)</t>
  </si>
  <si>
    <t>[Magic Road] 3PC Vermicelli - Quilted Patchwork Quilt Set (Full/Queen Size)</t>
  </si>
  <si>
    <t>[Romantic Appoint] 3PC Vermicelli - Quilted Patchwork Quilt Set (Full/Queen Size)</t>
  </si>
  <si>
    <t>[Step into Sunshine] 3PC Vermicelli - Quilted Patchwork Quilt Set (Full/Queen Size)</t>
  </si>
  <si>
    <t>[Rock Paper Scissors] 3PC Vermicelli - Quilted Patchwork Quilt Set (Full/Queen Size)</t>
  </si>
  <si>
    <t>[Our Little World] 3PC Vermicelli - Quilted Patchwork Quilt Set (Full/Queen Size)</t>
  </si>
  <si>
    <t>[Flowing Light] 3PC Vermicelli - Quilted Patchwork Quilt Set (Full/Queen Size)</t>
  </si>
  <si>
    <t>[Campus Belle] 3PC Vermicelli - Quilted Patchwork Quilt Set (Full/Queen Size)</t>
  </si>
  <si>
    <t>[Dream Nymph] 3PC Vermicelli - Quilted Patchwork Quilt Set (Full/Queen Size)</t>
  </si>
  <si>
    <t>[Romance of Green] 3PC Vermicelli - Quilted Patchwork Quilt Set (Full/Queen Size)</t>
  </si>
  <si>
    <t>[Chess Game] 3PC Vermicelli - Quilted Patchwork Quilt Set (Full/Queen Size)</t>
  </si>
  <si>
    <t>[Chess Life] 3PC Vermicelli - Quilted Patchwork Quilt Set (Full/Queen Size)</t>
  </si>
  <si>
    <t>[Ice Fire] 3PC Vermicelli - Quilted Patchwork Quilt Set (Full/Queen Size)</t>
  </si>
  <si>
    <t>[Arabian Nights] 3PC Vermicelli - Quilted Patchwork Quilt Set (Full/Queen Size)</t>
  </si>
  <si>
    <t>[Macaron Relish] 3PC Vermicelli - Quilted Patchwork Quilt Set (Full/Queen Size)</t>
  </si>
  <si>
    <t>[Magnetic Field] 3PC Vermicelli - Quilted Patchwork Quilt Set (Full/Queen Size)</t>
  </si>
  <si>
    <t>[Romantic Macaron] 3PC Vermicelli - Quilted Patchwork Quilt Set (Full/Queen Size)</t>
  </si>
  <si>
    <t>[Brave Heart] 3PC Vermicelli - Quilted Patchwork Quilt Set (Full/Queen Size)</t>
  </si>
  <si>
    <t>[Soft Heart] 3PC Vermicelli - Quilted Patchwork Quilt Set (Full/Queen Size)</t>
  </si>
  <si>
    <t>[Wonderful Melody] 3PC Vermicelli - Quilted Patchwork Quilt Set (Full/Queen Size)</t>
  </si>
  <si>
    <t>[Youth Road] 3PC Vermicelli - Quilted Patchwork Quilt Set (Full/Queen Size)</t>
  </si>
  <si>
    <t>[Shadow In the Water] 3PC Vermicelli - Quilted Patchwork Quilt Set (Full/Queen Size)</t>
  </si>
  <si>
    <t>[Unforgettable Start] 3PC Vermicelli - Quilted Patchwork Quilt Set (Full/Queen Size)</t>
  </si>
  <si>
    <t>[Dream Proposal] 3PC Vermicelli - Quilted Patchwork Quilt Set (Full/Queen Size)</t>
  </si>
  <si>
    <t>[Kaleidoscope] 3PC Vermicelli - Quilted Patchwork Quilt Set (Full/Queen Size)</t>
  </si>
  <si>
    <t>[Dressing Case] 3PC Vermicelli - Quilted Patchwork Quilt Set (Full/Queen Size)</t>
  </si>
  <si>
    <t>[Purple Roadster] 3PC Vermicelli - Quilted Patchwork Quilt Set (Full/Queen Size)</t>
  </si>
  <si>
    <t>[Glare Orange] 3PC Vermicelli - Quilted Patchwork Quilt Set (Full/Queen Size)</t>
  </si>
  <si>
    <t>[Initial Dream] 3PC Vermicelli - Quilted Patchwork Quilt Set (Full/Queen Size)</t>
  </si>
  <si>
    <t>[Strong Faith] 3PC Vermicelli - Quilted Patchwork Quilt Set (Full/Queen Size)</t>
  </si>
  <si>
    <t>[Ray of Light] 3PC Vermicelli - Quilted Patchwork Quilt Set (Full/Queen Size)</t>
  </si>
  <si>
    <t>[Same Memory] 3PC Vermicelli - Quilted Patchwork Quilt Set (Full/Queen Size)</t>
  </si>
  <si>
    <t>[Sky Lantern] 3PC Vermicelli - Quilted Patchwork Quilt Set (Full/Queen Size)</t>
  </si>
  <si>
    <t>[Wishing Tree] 3PC Vermicelli - Quilted Patchwork Quilt Set (Full/Queen Size)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</si>
</sst>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US$&quot;#,##0.00;\-&quot;US$&quot;#,##0.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6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indexed="8"/>
      <name val="Calibri"/>
      <family val="2"/>
    </font>
    <font>
      <sz val="10"/>
      <name val="Verdana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4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theme="1"/>
      <name val="宋体"/>
      <family val="3"/>
      <charset val="128"/>
      <scheme val="minor"/>
    </font>
    <font>
      <sz val="10"/>
      <color theme="1"/>
      <name val="Verdana"/>
      <family val="2"/>
    </font>
    <font>
      <sz val="11"/>
      <color indexed="20"/>
      <name val="Calibri"/>
      <family val="2"/>
    </font>
    <font>
      <sz val="10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2"/>
      <color theme="1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1">
    <xf numFmtId="0" fontId="0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5" fillId="0" borderId="0"/>
    <xf numFmtId="0" fontId="11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12" fillId="4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4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5" borderId="0" applyNumberFormat="0" applyBorder="0" applyAlignment="0" applyProtection="0"/>
    <xf numFmtId="0" fontId="15" fillId="46" borderId="11" applyNumberFormat="0" applyAlignment="0" applyProtection="0"/>
    <xf numFmtId="0" fontId="16" fillId="46" borderId="12" applyNumberFormat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7" fillId="39" borderId="12" applyNumberFormat="0" applyAlignment="0" applyProtection="0"/>
    <xf numFmtId="0" fontId="18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8" fillId="0" borderId="0"/>
    <xf numFmtId="0" fontId="5" fillId="0" borderId="0"/>
    <xf numFmtId="0" fontId="5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23" fillId="0" borderId="0">
      <alignment vertical="center"/>
    </xf>
    <xf numFmtId="0" fontId="5" fillId="0" borderId="0"/>
    <xf numFmtId="0" fontId="24" fillId="0" borderId="0"/>
    <xf numFmtId="0" fontId="5" fillId="0" borderId="0"/>
    <xf numFmtId="0" fontId="5" fillId="0" borderId="0"/>
    <xf numFmtId="0" fontId="5" fillId="41" borderId="14" applyNumberFormat="0" applyFont="0" applyAlignment="0" applyProtection="0"/>
    <xf numFmtId="0" fontId="2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56" borderId="19" applyNumberFormat="0" applyAlignment="0" applyProtection="0"/>
    <xf numFmtId="0" fontId="14" fillId="5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6" borderId="1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41" borderId="14" applyNumberFormat="0" applyFon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5" fillId="0" borderId="0"/>
    <xf numFmtId="0" fontId="38" fillId="40" borderId="11" applyNumberForma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0" borderId="12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39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/>
    <xf numFmtId="0" fontId="49" fillId="0" borderId="0">
      <alignment vertical="center"/>
    </xf>
    <xf numFmtId="0" fontId="5" fillId="0" borderId="0"/>
    <xf numFmtId="0" fontId="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2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10" fillId="0" borderId="0"/>
    <xf numFmtId="0" fontId="26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6" borderId="1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8" fillId="40" borderId="11" applyNumberForma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0" borderId="12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39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66" fillId="0" borderId="1" xfId="0" applyFont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3" xfId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2" borderId="23" xfId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701">
    <cellStyle name="20% - Accent1 2" xfId="391"/>
    <cellStyle name="20% - Accent1 3" xfId="392"/>
    <cellStyle name="20% - Accent1 4" xfId="393"/>
    <cellStyle name="20% - Accent1 5" xfId="394"/>
    <cellStyle name="20% - Accent1 6" xfId="395"/>
    <cellStyle name="20% - Accent1 7" xfId="396"/>
    <cellStyle name="20% - Accent2 2" xfId="397"/>
    <cellStyle name="20% - Accent2 3" xfId="398"/>
    <cellStyle name="20% - Accent2 4" xfId="399"/>
    <cellStyle name="20% - Accent2 5" xfId="400"/>
    <cellStyle name="20% - Accent2 6" xfId="401"/>
    <cellStyle name="20% - Accent2 7" xfId="402"/>
    <cellStyle name="20% - Accent3 2" xfId="403"/>
    <cellStyle name="20% - Accent3 3" xfId="404"/>
    <cellStyle name="20% - Accent3 4" xfId="405"/>
    <cellStyle name="20% - Accent3 5" xfId="406"/>
    <cellStyle name="20% - Accent3 6" xfId="407"/>
    <cellStyle name="20% - Accent3 7" xfId="408"/>
    <cellStyle name="20% - Accent4 2" xfId="409"/>
    <cellStyle name="20% - Accent4 3" xfId="410"/>
    <cellStyle name="20% - Accent4 4" xfId="411"/>
    <cellStyle name="20% - Accent4 5" xfId="412"/>
    <cellStyle name="20% - Accent4 6" xfId="413"/>
    <cellStyle name="20% - Accent4 7" xfId="414"/>
    <cellStyle name="20% - Accent5 2" xfId="415"/>
    <cellStyle name="20% - Accent5 3" xfId="416"/>
    <cellStyle name="20% - Accent5 4" xfId="417"/>
    <cellStyle name="20% - Accent5 5" xfId="418"/>
    <cellStyle name="20% - Accent5 6" xfId="419"/>
    <cellStyle name="20% - Accent5 7" xfId="420"/>
    <cellStyle name="20% - Accent6 2" xfId="421"/>
    <cellStyle name="20% - Accent6 3" xfId="422"/>
    <cellStyle name="20% - Accent6 4" xfId="423"/>
    <cellStyle name="20% - Accent6 5" xfId="424"/>
    <cellStyle name="20% - Accent6 6" xfId="425"/>
    <cellStyle name="20% - Accent6 7" xfId="426"/>
    <cellStyle name="20% - Akzent1" xfId="13"/>
    <cellStyle name="20% - Akzent1 10" xfId="14"/>
    <cellStyle name="20% - Akzent1 11" xfId="15"/>
    <cellStyle name="20% - Akzent1 12" xfId="16"/>
    <cellStyle name="20% - Akzent1 13" xfId="17"/>
    <cellStyle name="20% - Akzent1 14" xfId="18"/>
    <cellStyle name="20% - Akzent1 15" xfId="19"/>
    <cellStyle name="20% - Akzent1 16" xfId="20"/>
    <cellStyle name="20% - Akzent1 17" xfId="21"/>
    <cellStyle name="20% - Akzent1 2" xfId="22"/>
    <cellStyle name="20% - Akzent1 3" xfId="23"/>
    <cellStyle name="20% - Akzent1 4" xfId="24"/>
    <cellStyle name="20% - Akzent1 5" xfId="25"/>
    <cellStyle name="20% - Akzent1 6" xfId="26"/>
    <cellStyle name="20% - Akzent1 7" xfId="27"/>
    <cellStyle name="20% - Akzent1 8" xfId="28"/>
    <cellStyle name="20% - Akzent1 9" xfId="29"/>
    <cellStyle name="20% - Akzent1_International Settings" xfId="30"/>
    <cellStyle name="20% - Akzent2" xfId="31"/>
    <cellStyle name="20% - Akzent2 10" xfId="32"/>
    <cellStyle name="20% - Akzent2 11" xfId="33"/>
    <cellStyle name="20% - Akzent2 12" xfId="34"/>
    <cellStyle name="20% - Akzent2 13" xfId="35"/>
    <cellStyle name="20% - Akzent2 14" xfId="36"/>
    <cellStyle name="20% - Akzent2 15" xfId="37"/>
    <cellStyle name="20% - Akzent2 16" xfId="38"/>
    <cellStyle name="20% - Akzent2 17" xfId="39"/>
    <cellStyle name="20% - Akzent2 2" xfId="40"/>
    <cellStyle name="20% - Akzent2 3" xfId="41"/>
    <cellStyle name="20% - Akzent2 4" xfId="42"/>
    <cellStyle name="20% - Akzent2 5" xfId="43"/>
    <cellStyle name="20% - Akzent2 6" xfId="44"/>
    <cellStyle name="20% - Akzent2 7" xfId="45"/>
    <cellStyle name="20% - Akzent2 8" xfId="46"/>
    <cellStyle name="20% - Akzent2 9" xfId="47"/>
    <cellStyle name="20% - Akzent2_International Settings" xfId="48"/>
    <cellStyle name="20% - Akzent3" xfId="49"/>
    <cellStyle name="20% - Akzent3 10" xfId="50"/>
    <cellStyle name="20% - Akzent3 11" xfId="51"/>
    <cellStyle name="20% - Akzent3 12" xfId="52"/>
    <cellStyle name="20% - Akzent3 13" xfId="53"/>
    <cellStyle name="20% - Akzent3 14" xfId="54"/>
    <cellStyle name="20% - Akzent3 15" xfId="55"/>
    <cellStyle name="20% - Akzent3 16" xfId="56"/>
    <cellStyle name="20% - Akzent3 17" xfId="57"/>
    <cellStyle name="20% - Akzent3 2" xfId="58"/>
    <cellStyle name="20% - Akzent3 3" xfId="59"/>
    <cellStyle name="20% - Akzent3 4" xfId="60"/>
    <cellStyle name="20% - Akzent3 5" xfId="61"/>
    <cellStyle name="20% - Akzent3 6" xfId="62"/>
    <cellStyle name="20% - Akzent3 7" xfId="63"/>
    <cellStyle name="20% - Akzent3 8" xfId="64"/>
    <cellStyle name="20% - Akzent3 9" xfId="65"/>
    <cellStyle name="20% - Akzent3_International Settings" xfId="66"/>
    <cellStyle name="20% - Akzent4" xfId="67"/>
    <cellStyle name="20% - Akzent4 10" xfId="68"/>
    <cellStyle name="20% - Akzent4 11" xfId="69"/>
    <cellStyle name="20% - Akzent4 12" xfId="70"/>
    <cellStyle name="20% - Akzent4 13" xfId="71"/>
    <cellStyle name="20% - Akzent4 14" xfId="72"/>
    <cellStyle name="20% - Akzent4 15" xfId="73"/>
    <cellStyle name="20% - Akzent4 16" xfId="74"/>
    <cellStyle name="20% - Akzent4 17" xfId="75"/>
    <cellStyle name="20% - Akzent4 2" xfId="76"/>
    <cellStyle name="20% - Akzent4 3" xfId="77"/>
    <cellStyle name="20% - Akzent4 4" xfId="78"/>
    <cellStyle name="20% - Akzent4 5" xfId="79"/>
    <cellStyle name="20% - Akzent4 6" xfId="80"/>
    <cellStyle name="20% - Akzent4 7" xfId="81"/>
    <cellStyle name="20% - Akzent4 8" xfId="82"/>
    <cellStyle name="20% - Akzent4 9" xfId="83"/>
    <cellStyle name="20% - Akzent4_International Settings" xfId="84"/>
    <cellStyle name="20% - Akzent5" xfId="85"/>
    <cellStyle name="20% - Akzent5 10" xfId="86"/>
    <cellStyle name="20% - Akzent5 11" xfId="87"/>
    <cellStyle name="20% - Akzent5 12" xfId="88"/>
    <cellStyle name="20% - Akzent5 13" xfId="89"/>
    <cellStyle name="20% - Akzent5 14" xfId="90"/>
    <cellStyle name="20% - Akzent5 15" xfId="91"/>
    <cellStyle name="20% - Akzent5 16" xfId="92"/>
    <cellStyle name="20% - Akzent5 17" xfId="93"/>
    <cellStyle name="20% - Akzent5 2" xfId="94"/>
    <cellStyle name="20% - Akzent5 3" xfId="95"/>
    <cellStyle name="20% - Akzent5 4" xfId="96"/>
    <cellStyle name="20% - Akzent5 5" xfId="97"/>
    <cellStyle name="20% - Akzent5 6" xfId="98"/>
    <cellStyle name="20% - Akzent5 7" xfId="99"/>
    <cellStyle name="20% - Akzent5 8" xfId="100"/>
    <cellStyle name="20% - Akzent5 9" xfId="101"/>
    <cellStyle name="20% - Akzent5_International Settings" xfId="102"/>
    <cellStyle name="20% - Akzent6" xfId="103"/>
    <cellStyle name="20% - Akzent6 10" xfId="104"/>
    <cellStyle name="20% - Akzent6 11" xfId="105"/>
    <cellStyle name="20% - Akzent6 12" xfId="106"/>
    <cellStyle name="20% - Akzent6 13" xfId="107"/>
    <cellStyle name="20% - Akzent6 14" xfId="108"/>
    <cellStyle name="20% - Akzent6 15" xfId="109"/>
    <cellStyle name="20% - Akzent6 16" xfId="110"/>
    <cellStyle name="20% - Akzent6 17" xfId="111"/>
    <cellStyle name="20% - Akzent6 2" xfId="112"/>
    <cellStyle name="20% - Akzent6 3" xfId="113"/>
    <cellStyle name="20% - Akzent6 4" xfId="114"/>
    <cellStyle name="20% - Akzent6 5" xfId="115"/>
    <cellStyle name="20% - Akzent6 6" xfId="116"/>
    <cellStyle name="20% - Akzent6 7" xfId="117"/>
    <cellStyle name="20% - Akzent6 8" xfId="118"/>
    <cellStyle name="20% - Akzent6 9" xfId="119"/>
    <cellStyle name="20% - Akzent6_International Settings" xfId="120"/>
    <cellStyle name="20% - アクセント 1" xfId="121"/>
    <cellStyle name="20% - アクセント 1 2" xfId="427"/>
    <cellStyle name="20% - アクセント 2" xfId="122"/>
    <cellStyle name="20% - アクセント 2 2" xfId="428"/>
    <cellStyle name="20% - アクセント 3" xfId="123"/>
    <cellStyle name="20% - アクセント 3 2" xfId="429"/>
    <cellStyle name="20% - アクセント 4" xfId="124"/>
    <cellStyle name="20% - アクセント 4 2" xfId="430"/>
    <cellStyle name="20% - アクセント 5" xfId="125"/>
    <cellStyle name="20% - アクセント 5 2" xfId="431"/>
    <cellStyle name="20% - アクセント 6" xfId="126"/>
    <cellStyle name="20% - アクセント 6 2" xfId="432"/>
    <cellStyle name="40% - Accent1 2" xfId="433"/>
    <cellStyle name="40% - Accent1 3" xfId="434"/>
    <cellStyle name="40% - Accent1 4" xfId="435"/>
    <cellStyle name="40% - Accent1 5" xfId="436"/>
    <cellStyle name="40% - Accent1 6" xfId="437"/>
    <cellStyle name="40% - Accent1 7" xfId="438"/>
    <cellStyle name="40% - Accent2 2" xfId="439"/>
    <cellStyle name="40% - Accent2 3" xfId="440"/>
    <cellStyle name="40% - Accent2 4" xfId="441"/>
    <cellStyle name="40% - Accent2 5" xfId="442"/>
    <cellStyle name="40% - Accent2 6" xfId="443"/>
    <cellStyle name="40% - Accent2 7" xfId="444"/>
    <cellStyle name="40% - Accent3 2" xfId="445"/>
    <cellStyle name="40% - Accent3 3" xfId="446"/>
    <cellStyle name="40% - Accent3 4" xfId="447"/>
    <cellStyle name="40% - Accent3 5" xfId="448"/>
    <cellStyle name="40% - Accent3 6" xfId="449"/>
    <cellStyle name="40% - Accent3 7" xfId="450"/>
    <cellStyle name="40% - Accent4 2" xfId="451"/>
    <cellStyle name="40% - Accent4 3" xfId="452"/>
    <cellStyle name="40% - Accent4 4" xfId="453"/>
    <cellStyle name="40% - Accent4 5" xfId="454"/>
    <cellStyle name="40% - Accent4 6" xfId="455"/>
    <cellStyle name="40% - Accent4 7" xfId="456"/>
    <cellStyle name="40% - Accent5 2" xfId="457"/>
    <cellStyle name="40% - Accent5 3" xfId="458"/>
    <cellStyle name="40% - Accent5 4" xfId="459"/>
    <cellStyle name="40% - Accent5 5" xfId="460"/>
    <cellStyle name="40% - Accent5 6" xfId="461"/>
    <cellStyle name="40% - Accent5 7" xfId="462"/>
    <cellStyle name="40% - Accent6 2" xfId="463"/>
    <cellStyle name="40% - Accent6 3" xfId="464"/>
    <cellStyle name="40% - Accent6 4" xfId="465"/>
    <cellStyle name="40% - Accent6 5" xfId="466"/>
    <cellStyle name="40% - Accent6 6" xfId="467"/>
    <cellStyle name="40% - Accent6 7" xfId="468"/>
    <cellStyle name="40% - Akzent1" xfId="127"/>
    <cellStyle name="40% - Akzent1 10" xfId="128"/>
    <cellStyle name="40% - Akzent1 11" xfId="129"/>
    <cellStyle name="40% - Akzent1 12" xfId="130"/>
    <cellStyle name="40% - Akzent1 13" xfId="131"/>
    <cellStyle name="40% - Akzent1 14" xfId="132"/>
    <cellStyle name="40% - Akzent1 15" xfId="133"/>
    <cellStyle name="40% - Akzent1 16" xfId="134"/>
    <cellStyle name="40% - Akzent1 17" xfId="135"/>
    <cellStyle name="40% - Akzent1 2" xfId="136"/>
    <cellStyle name="40% - Akzent1 3" xfId="137"/>
    <cellStyle name="40% - Akzent1 4" xfId="138"/>
    <cellStyle name="40% - Akzent1 5" xfId="139"/>
    <cellStyle name="40% - Akzent1 6" xfId="140"/>
    <cellStyle name="40% - Akzent1 7" xfId="141"/>
    <cellStyle name="40% - Akzent1 8" xfId="142"/>
    <cellStyle name="40% - Akzent1 9" xfId="143"/>
    <cellStyle name="40% - Akzent1_International Settings" xfId="144"/>
    <cellStyle name="40% - Akzent2" xfId="145"/>
    <cellStyle name="40% - Akzent2 10" xfId="146"/>
    <cellStyle name="40% - Akzent2 11" xfId="147"/>
    <cellStyle name="40% - Akzent2 12" xfId="148"/>
    <cellStyle name="40% - Akzent2 13" xfId="149"/>
    <cellStyle name="40% - Akzent2 14" xfId="150"/>
    <cellStyle name="40% - Akzent2 15" xfId="151"/>
    <cellStyle name="40% - Akzent2 16" xfId="152"/>
    <cellStyle name="40% - Akzent2 17" xfId="153"/>
    <cellStyle name="40% - Akzent2 2" xfId="154"/>
    <cellStyle name="40% - Akzent2 3" xfId="155"/>
    <cellStyle name="40% - Akzent2 4" xfId="156"/>
    <cellStyle name="40% - Akzent2 5" xfId="157"/>
    <cellStyle name="40% - Akzent2 6" xfId="158"/>
    <cellStyle name="40% - Akzent2 7" xfId="159"/>
    <cellStyle name="40% - Akzent2 8" xfId="160"/>
    <cellStyle name="40% - Akzent2 9" xfId="161"/>
    <cellStyle name="40% - Akzent2_International Settings" xfId="162"/>
    <cellStyle name="40% - Akzent3" xfId="163"/>
    <cellStyle name="40% - Akzent3 10" xfId="164"/>
    <cellStyle name="40% - Akzent3 11" xfId="165"/>
    <cellStyle name="40% - Akzent3 12" xfId="166"/>
    <cellStyle name="40% - Akzent3 13" xfId="167"/>
    <cellStyle name="40% - Akzent3 14" xfId="168"/>
    <cellStyle name="40% - Akzent3 15" xfId="169"/>
    <cellStyle name="40% - Akzent3 16" xfId="170"/>
    <cellStyle name="40% - Akzent3 17" xfId="171"/>
    <cellStyle name="40% - Akzent3 2" xfId="172"/>
    <cellStyle name="40% - Akzent3 3" xfId="173"/>
    <cellStyle name="40% - Akzent3 4" xfId="174"/>
    <cellStyle name="40% - Akzent3 5" xfId="175"/>
    <cellStyle name="40% - Akzent3 6" xfId="176"/>
    <cellStyle name="40% - Akzent3 7" xfId="177"/>
    <cellStyle name="40% - Akzent3 8" xfId="178"/>
    <cellStyle name="40% - Akzent3 9" xfId="179"/>
    <cellStyle name="40% - Akzent3_International Settings" xfId="180"/>
    <cellStyle name="40% - Akzent4" xfId="181"/>
    <cellStyle name="40% - Akzent4 10" xfId="182"/>
    <cellStyle name="40% - Akzent4 11" xfId="183"/>
    <cellStyle name="40% - Akzent4 12" xfId="184"/>
    <cellStyle name="40% - Akzent4 13" xfId="185"/>
    <cellStyle name="40% - Akzent4 14" xfId="186"/>
    <cellStyle name="40% - Akzent4 15" xfId="187"/>
    <cellStyle name="40% - Akzent4 16" xfId="188"/>
    <cellStyle name="40% - Akzent4 17" xfId="189"/>
    <cellStyle name="40% - Akzent4 2" xfId="190"/>
    <cellStyle name="40% - Akzent4 3" xfId="191"/>
    <cellStyle name="40% - Akzent4 4" xfId="192"/>
    <cellStyle name="40% - Akzent4 5" xfId="193"/>
    <cellStyle name="40% - Akzent4 6" xfId="194"/>
    <cellStyle name="40% - Akzent4 7" xfId="195"/>
    <cellStyle name="40% - Akzent4 8" xfId="196"/>
    <cellStyle name="40% - Akzent4 9" xfId="197"/>
    <cellStyle name="40% - Akzent4_International Settings" xfId="198"/>
    <cellStyle name="40% - Akzent5" xfId="199"/>
    <cellStyle name="40% - Akzent5 10" xfId="200"/>
    <cellStyle name="40% - Akzent5 11" xfId="201"/>
    <cellStyle name="40% - Akzent5 12" xfId="202"/>
    <cellStyle name="40% - Akzent5 13" xfId="203"/>
    <cellStyle name="40% - Akzent5 14" xfId="204"/>
    <cellStyle name="40% - Akzent5 15" xfId="205"/>
    <cellStyle name="40% - Akzent5 16" xfId="206"/>
    <cellStyle name="40% - Akzent5 17" xfId="207"/>
    <cellStyle name="40% - Akzent5 2" xfId="208"/>
    <cellStyle name="40% - Akzent5 3" xfId="209"/>
    <cellStyle name="40% - Akzent5 4" xfId="210"/>
    <cellStyle name="40% - Akzent5 5" xfId="211"/>
    <cellStyle name="40% - Akzent5 6" xfId="212"/>
    <cellStyle name="40% - Akzent5 7" xfId="213"/>
    <cellStyle name="40% - Akzent5 8" xfId="214"/>
    <cellStyle name="40% - Akzent5 9" xfId="215"/>
    <cellStyle name="40% - Akzent5_International Settings" xfId="216"/>
    <cellStyle name="40% - Akzent6" xfId="217"/>
    <cellStyle name="40% - Akzent6 10" xfId="218"/>
    <cellStyle name="40% - Akzent6 11" xfId="219"/>
    <cellStyle name="40% - Akzent6 12" xfId="220"/>
    <cellStyle name="40% - Akzent6 13" xfId="221"/>
    <cellStyle name="40% - Akzent6 14" xfId="222"/>
    <cellStyle name="40% - Akzent6 15" xfId="223"/>
    <cellStyle name="40% - Akzent6 16" xfId="224"/>
    <cellStyle name="40% - Akzent6 17" xfId="225"/>
    <cellStyle name="40% - Akzent6 2" xfId="226"/>
    <cellStyle name="40% - Akzent6 3" xfId="227"/>
    <cellStyle name="40% - Akzent6 4" xfId="228"/>
    <cellStyle name="40% - Akzent6 5" xfId="229"/>
    <cellStyle name="40% - Akzent6 6" xfId="230"/>
    <cellStyle name="40% - Akzent6 7" xfId="231"/>
    <cellStyle name="40% - Akzent6 8" xfId="232"/>
    <cellStyle name="40% - Akzent6 9" xfId="233"/>
    <cellStyle name="40% - Akzent6_International Settings" xfId="234"/>
    <cellStyle name="40% - アクセント 1" xfId="235"/>
    <cellStyle name="40% - アクセント 1 2" xfId="469"/>
    <cellStyle name="40% - アクセント 2" xfId="236"/>
    <cellStyle name="40% - アクセント 2 2" xfId="470"/>
    <cellStyle name="40% - アクセント 3" xfId="237"/>
    <cellStyle name="40% - アクセント 3 2" xfId="471"/>
    <cellStyle name="40% - アクセント 4" xfId="238"/>
    <cellStyle name="40% - アクセント 4 2" xfId="472"/>
    <cellStyle name="40% - アクセント 5" xfId="239"/>
    <cellStyle name="40% - アクセント 5 2" xfId="473"/>
    <cellStyle name="40% - アクセント 6" xfId="240"/>
    <cellStyle name="40% - アクセント 6 2" xfId="474"/>
    <cellStyle name="60% - Accent1 2" xfId="475"/>
    <cellStyle name="60% - Accent1 3" xfId="476"/>
    <cellStyle name="60% - Accent1 4" xfId="477"/>
    <cellStyle name="60% - Accent1 5" xfId="478"/>
    <cellStyle name="60% - Accent1 6" xfId="479"/>
    <cellStyle name="60% - Accent1 7" xfId="480"/>
    <cellStyle name="60% - Accent2 2" xfId="481"/>
    <cellStyle name="60% - Accent2 3" xfId="482"/>
    <cellStyle name="60% - Accent2 4" xfId="483"/>
    <cellStyle name="60% - Accent2 5" xfId="484"/>
    <cellStyle name="60% - Accent2 6" xfId="485"/>
    <cellStyle name="60% - Accent2 7" xfId="486"/>
    <cellStyle name="60% - Accent3 2" xfId="487"/>
    <cellStyle name="60% - Accent3 3" xfId="488"/>
    <cellStyle name="60% - Accent3 4" xfId="489"/>
    <cellStyle name="60% - Accent3 5" xfId="490"/>
    <cellStyle name="60% - Accent3 6" xfId="491"/>
    <cellStyle name="60% - Accent3 7" xfId="492"/>
    <cellStyle name="60% - Accent4 2" xfId="493"/>
    <cellStyle name="60% - Accent4 3" xfId="494"/>
    <cellStyle name="60% - Accent4 4" xfId="495"/>
    <cellStyle name="60% - Accent4 5" xfId="496"/>
    <cellStyle name="60% - Accent4 6" xfId="497"/>
    <cellStyle name="60% - Accent4 7" xfId="498"/>
    <cellStyle name="60% - Accent5 2" xfId="499"/>
    <cellStyle name="60% - Accent5 3" xfId="500"/>
    <cellStyle name="60% - Accent5 4" xfId="501"/>
    <cellStyle name="60% - Accent5 5" xfId="502"/>
    <cellStyle name="60% - Accent5 6" xfId="503"/>
    <cellStyle name="60% - Accent5 7" xfId="504"/>
    <cellStyle name="60% - Accent6 2" xfId="505"/>
    <cellStyle name="60% - Accent6 3" xfId="506"/>
    <cellStyle name="60% - Accent6 4" xfId="507"/>
    <cellStyle name="60% - Accent6 5" xfId="508"/>
    <cellStyle name="60% - Accent6 6" xfId="509"/>
    <cellStyle name="60% - Accent6 7" xfId="510"/>
    <cellStyle name="60% - Akzent1" xfId="241"/>
    <cellStyle name="60% - Akzent2" xfId="242"/>
    <cellStyle name="60% - Akzent3" xfId="243"/>
    <cellStyle name="60% - Akzent4" xfId="244"/>
    <cellStyle name="60% - Akzent5" xfId="245"/>
    <cellStyle name="60% - Akzent6" xfId="246"/>
    <cellStyle name="60% - アクセント 1" xfId="247"/>
    <cellStyle name="60% - アクセント 1 2" xfId="511"/>
    <cellStyle name="60% - アクセント 2" xfId="248"/>
    <cellStyle name="60% - アクセント 2 2" xfId="512"/>
    <cellStyle name="60% - アクセント 3" xfId="249"/>
    <cellStyle name="60% - アクセント 3 2" xfId="513"/>
    <cellStyle name="60% - アクセント 4" xfId="250"/>
    <cellStyle name="60% - アクセント 4 2" xfId="514"/>
    <cellStyle name="60% - アクセント 5" xfId="251"/>
    <cellStyle name="60% - アクセント 5 2" xfId="515"/>
    <cellStyle name="60% - アクセント 6" xfId="252"/>
    <cellStyle name="60% - アクセント 6 2" xfId="516"/>
    <cellStyle name="Accent1 2" xfId="517"/>
    <cellStyle name="Accent1 3" xfId="518"/>
    <cellStyle name="Accent1 4" xfId="519"/>
    <cellStyle name="Accent1 5" xfId="520"/>
    <cellStyle name="Accent1 6" xfId="521"/>
    <cellStyle name="Accent1 7" xfId="522"/>
    <cellStyle name="Accent2 2" xfId="523"/>
    <cellStyle name="Accent2 3" xfId="524"/>
    <cellStyle name="Accent2 4" xfId="525"/>
    <cellStyle name="Accent2 5" xfId="526"/>
    <cellStyle name="Accent2 6" xfId="527"/>
    <cellStyle name="Accent2 7" xfId="528"/>
    <cellStyle name="Accent3 2" xfId="529"/>
    <cellStyle name="Accent3 3" xfId="530"/>
    <cellStyle name="Accent3 4" xfId="531"/>
    <cellStyle name="Accent3 5" xfId="532"/>
    <cellStyle name="Accent3 6" xfId="533"/>
    <cellStyle name="Accent3 7" xfId="534"/>
    <cellStyle name="Accent4 2" xfId="535"/>
    <cellStyle name="Accent4 3" xfId="536"/>
    <cellStyle name="Accent4 4" xfId="537"/>
    <cellStyle name="Accent4 5" xfId="538"/>
    <cellStyle name="Accent4 6" xfId="539"/>
    <cellStyle name="Accent4 7" xfId="540"/>
    <cellStyle name="Accent5 2" xfId="541"/>
    <cellStyle name="Accent5 3" xfId="542"/>
    <cellStyle name="Accent5 4" xfId="543"/>
    <cellStyle name="Accent5 5" xfId="544"/>
    <cellStyle name="Accent5 6" xfId="545"/>
    <cellStyle name="Accent5 7" xfId="546"/>
    <cellStyle name="Accent6 2" xfId="547"/>
    <cellStyle name="Accent6 3" xfId="548"/>
    <cellStyle name="Accent6 4" xfId="549"/>
    <cellStyle name="Accent6 5" xfId="550"/>
    <cellStyle name="Accent6 6" xfId="551"/>
    <cellStyle name="Accent6 7" xfId="552"/>
    <cellStyle name="Akzent1" xfId="253"/>
    <cellStyle name="Akzent2" xfId="254"/>
    <cellStyle name="Akzent3" xfId="255"/>
    <cellStyle name="Akzent4" xfId="256"/>
    <cellStyle name="Akzent5" xfId="257"/>
    <cellStyle name="Akzent6" xfId="258"/>
    <cellStyle name="Ausgabe" xfId="259"/>
    <cellStyle name="Bad 2" xfId="553"/>
    <cellStyle name="Bad 3" xfId="554"/>
    <cellStyle name="Bad 4" xfId="555"/>
    <cellStyle name="Bad 5" xfId="556"/>
    <cellStyle name="Bad 6" xfId="557"/>
    <cellStyle name="Bad 7" xfId="558"/>
    <cellStyle name="Berechnung" xfId="260"/>
    <cellStyle name="Calculation 2" xfId="559"/>
    <cellStyle name="Calculation 3" xfId="560"/>
    <cellStyle name="Calculation 4" xfId="561"/>
    <cellStyle name="Calculation 5" xfId="562"/>
    <cellStyle name="Calculation 6" xfId="563"/>
    <cellStyle name="Calculation 7" xfId="564"/>
    <cellStyle name="Check Cell 2" xfId="565"/>
    <cellStyle name="Check Cell 3" xfId="566"/>
    <cellStyle name="Check Cell 4" xfId="567"/>
    <cellStyle name="Check Cell 5" xfId="568"/>
    <cellStyle name="Check Cell 6" xfId="569"/>
    <cellStyle name="Check Cell 7" xfId="570"/>
    <cellStyle name="Comma [0] 2" xfId="261"/>
    <cellStyle name="Comma 2" xfId="262"/>
    <cellStyle name="Currency [0] 2" xfId="263"/>
    <cellStyle name="Eingabe" xfId="264"/>
    <cellStyle name="Ergebnis" xfId="265"/>
    <cellStyle name="Erklärender Text" xfId="266"/>
    <cellStyle name="Explanatory Text 2" xfId="571"/>
    <cellStyle name="Explanatory Text 3" xfId="572"/>
    <cellStyle name="Explanatory Text 4" xfId="573"/>
    <cellStyle name="Explanatory Text 5" xfId="574"/>
    <cellStyle name="Explanatory Text 6" xfId="575"/>
    <cellStyle name="Explanatory Text 7" xfId="576"/>
    <cellStyle name="Good 2" xfId="577"/>
    <cellStyle name="Good 3" xfId="578"/>
    <cellStyle name="Good 4" xfId="579"/>
    <cellStyle name="Good 5" xfId="580"/>
    <cellStyle name="Good 6" xfId="581"/>
    <cellStyle name="Good 7" xfId="582"/>
    <cellStyle name="Gut" xfId="267"/>
    <cellStyle name="Heading 1 2" xfId="583"/>
    <cellStyle name="Heading 1 3" xfId="584"/>
    <cellStyle name="Heading 1 4" xfId="585"/>
    <cellStyle name="Heading 1 5" xfId="586"/>
    <cellStyle name="Heading 1 6" xfId="587"/>
    <cellStyle name="Heading 1 7" xfId="588"/>
    <cellStyle name="Heading 2 2" xfId="589"/>
    <cellStyle name="Heading 2 3" xfId="590"/>
    <cellStyle name="Heading 2 4" xfId="591"/>
    <cellStyle name="Heading 2 5" xfId="592"/>
    <cellStyle name="Heading 2 6" xfId="593"/>
    <cellStyle name="Heading 2 7" xfId="594"/>
    <cellStyle name="Heading 3 2" xfId="595"/>
    <cellStyle name="Heading 3 3" xfId="596"/>
    <cellStyle name="Heading 3 4" xfId="597"/>
    <cellStyle name="Heading 3 5" xfId="598"/>
    <cellStyle name="Heading 3 6" xfId="599"/>
    <cellStyle name="Heading 3 7" xfId="600"/>
    <cellStyle name="Heading 4 2" xfId="601"/>
    <cellStyle name="Heading 4 3" xfId="602"/>
    <cellStyle name="Heading 4 4" xfId="603"/>
    <cellStyle name="Heading 4 5" xfId="604"/>
    <cellStyle name="Heading 4 6" xfId="605"/>
    <cellStyle name="Heading 4 7" xfId="606"/>
    <cellStyle name="Hyperlink 2" xfId="268"/>
    <cellStyle name="Hyperlink 2 2" xfId="269"/>
    <cellStyle name="Hyperlink 2 3" xfId="270"/>
    <cellStyle name="Hyperlink 2 4" xfId="271"/>
    <cellStyle name="Hyperlink 2 5" xfId="272"/>
    <cellStyle name="Hyperlink 3" xfId="273"/>
    <cellStyle name="Hyperlink 3 2" xfId="274"/>
    <cellStyle name="Hyperlink 3 3" xfId="275"/>
    <cellStyle name="Hyperlink 4" xfId="276"/>
    <cellStyle name="Hyperlink 4 2" xfId="277"/>
    <cellStyle name="Hyperlink 4 3" xfId="278"/>
    <cellStyle name="Hyperlink 5" xfId="279"/>
    <cellStyle name="Hyperlink 5 2" xfId="280"/>
    <cellStyle name="Hyperlink 5 3" xfId="281"/>
    <cellStyle name="Hyperlink 5 4" xfId="282"/>
    <cellStyle name="Hyperlink 5 5" xfId="283"/>
    <cellStyle name="Hyperlink 6" xfId="284"/>
    <cellStyle name="Hyperlink 7" xfId="285"/>
    <cellStyle name="Input 2" xfId="607"/>
    <cellStyle name="Input 3" xfId="608"/>
    <cellStyle name="Input 4" xfId="609"/>
    <cellStyle name="Input 5" xfId="610"/>
    <cellStyle name="Input 6" xfId="611"/>
    <cellStyle name="Input 7" xfId="612"/>
    <cellStyle name="Linked Cell 2" xfId="613"/>
    <cellStyle name="Linked Cell 3" xfId="614"/>
    <cellStyle name="Linked Cell 4" xfId="615"/>
    <cellStyle name="Linked Cell 5" xfId="616"/>
    <cellStyle name="Linked Cell 6" xfId="617"/>
    <cellStyle name="Linked Cell 7" xfId="618"/>
    <cellStyle name="Neutral 2" xfId="619"/>
    <cellStyle name="Neutral 3" xfId="620"/>
    <cellStyle name="Neutral 4" xfId="621"/>
    <cellStyle name="Neutral 5" xfId="622"/>
    <cellStyle name="Neutral 6" xfId="623"/>
    <cellStyle name="Neutral 7" xfId="624"/>
    <cellStyle name="Normal 10" xfId="286"/>
    <cellStyle name="Normal 10 2" xfId="3"/>
    <cellStyle name="Normal 10 3" xfId="287"/>
    <cellStyle name="Normal 11" xfId="288"/>
    <cellStyle name="Normal 11 2" xfId="289"/>
    <cellStyle name="Normal 12" xfId="290"/>
    <cellStyle name="Normal 13" xfId="291"/>
    <cellStyle name="Normal 16" xfId="292"/>
    <cellStyle name="Normal 16 2" xfId="293"/>
    <cellStyle name="Normal 16_International Settings" xfId="294"/>
    <cellStyle name="Normal 2" xfId="4"/>
    <cellStyle name="Normal 2 2" xfId="295"/>
    <cellStyle name="Normal 2 3" xfId="296"/>
    <cellStyle name="Normal 2 3 2" xfId="5"/>
    <cellStyle name="Normal 2 3 2 2" xfId="297"/>
    <cellStyle name="Normal 2 3 2_International Settings" xfId="298"/>
    <cellStyle name="Normal 2 3 3" xfId="299"/>
    <cellStyle name="Normal 2 3_International Settings" xfId="300"/>
    <cellStyle name="Normal 2 4" xfId="11"/>
    <cellStyle name="Normal 2 4 2" xfId="625"/>
    <cellStyle name="Normal 2 5" xfId="626"/>
    <cellStyle name="Normal 2_SourceWorkbook" xfId="301"/>
    <cellStyle name="Normal 3" xfId="302"/>
    <cellStyle name="Normal 3 2" xfId="6"/>
    <cellStyle name="Normal 3 2 2" xfId="303"/>
    <cellStyle name="Normal 3 2_International Settings" xfId="304"/>
    <cellStyle name="Normal 3 3" xfId="305"/>
    <cellStyle name="Normal 3 3 2" xfId="306"/>
    <cellStyle name="Normal 3 3 2 2" xfId="627"/>
    <cellStyle name="Normal 3 4" xfId="628"/>
    <cellStyle name="Normal 3 5" xfId="629"/>
    <cellStyle name="Normal 3_International Settings" xfId="307"/>
    <cellStyle name="Normal 4" xfId="8"/>
    <cellStyle name="Normal 4 10" xfId="308"/>
    <cellStyle name="Normal 4 10 2" xfId="630"/>
    <cellStyle name="Normal 4 11" xfId="309"/>
    <cellStyle name="Normal 4 11 2" xfId="631"/>
    <cellStyle name="Normal 4 2" xfId="310"/>
    <cellStyle name="Normal 4 2 2" xfId="311"/>
    <cellStyle name="Normal 4 2 3" xfId="312"/>
    <cellStyle name="Normal 4 2_International Settings" xfId="313"/>
    <cellStyle name="Normal 4 3" xfId="314"/>
    <cellStyle name="Normal 4 4" xfId="315"/>
    <cellStyle name="Normal 4 5" xfId="316"/>
    <cellStyle name="Normal 4 6" xfId="317"/>
    <cellStyle name="Normal 4 7" xfId="318"/>
    <cellStyle name="Normal 4 8" xfId="319"/>
    <cellStyle name="Normal 4 9" xfId="320"/>
    <cellStyle name="Normal 4 9 2" xfId="632"/>
    <cellStyle name="Normal 4_International Settings" xfId="321"/>
    <cellStyle name="Normal 5" xfId="322"/>
    <cellStyle name="Normal 5 2" xfId="323"/>
    <cellStyle name="Normal 5 3" xfId="324"/>
    <cellStyle name="Normal 6" xfId="325"/>
    <cellStyle name="Normal 6 2" xfId="326"/>
    <cellStyle name="Normal 6 3" xfId="327"/>
    <cellStyle name="Normal 6 4" xfId="328"/>
    <cellStyle name="Normal 6 5" xfId="329"/>
    <cellStyle name="Normal 6 6" xfId="330"/>
    <cellStyle name="Normal 6 7" xfId="331"/>
    <cellStyle name="Normal 6 7 2" xfId="633"/>
    <cellStyle name="Normal 6 8" xfId="634"/>
    <cellStyle name="Normal 6 9" xfId="635"/>
    <cellStyle name="Normal 6_SourceWorkbook" xfId="332"/>
    <cellStyle name="Normal 7" xfId="333"/>
    <cellStyle name="Normal 7 2" xfId="334"/>
    <cellStyle name="Normal 7 3" xfId="335"/>
    <cellStyle name="Normal 7 4" xfId="336"/>
    <cellStyle name="Normal 7 5" xfId="337"/>
    <cellStyle name="Normal 7 6" xfId="338"/>
    <cellStyle name="Normal 7 7" xfId="339"/>
    <cellStyle name="Normal 7 8" xfId="636"/>
    <cellStyle name="Normal 7 9" xfId="637"/>
    <cellStyle name="Normal 8" xfId="340"/>
    <cellStyle name="Normal 8 2" xfId="341"/>
    <cellStyle name="Normal 8 3" xfId="638"/>
    <cellStyle name="Normal 9" xfId="342"/>
    <cellStyle name="Normal 9 2" xfId="343"/>
    <cellStyle name="Normal_Attributes for flat-files" xfId="344"/>
    <cellStyle name="Note 2" xfId="639"/>
    <cellStyle name="Note 3" xfId="640"/>
    <cellStyle name="Note 4" xfId="641"/>
    <cellStyle name="Note 5" xfId="642"/>
    <cellStyle name="Note 6" xfId="643"/>
    <cellStyle name="Note 7" xfId="644"/>
    <cellStyle name="Notiz" xfId="345"/>
    <cellStyle name="Output 2" xfId="645"/>
    <cellStyle name="Output 3" xfId="646"/>
    <cellStyle name="Output 4" xfId="647"/>
    <cellStyle name="Output 5" xfId="648"/>
    <cellStyle name="Output 6" xfId="649"/>
    <cellStyle name="Output 7" xfId="650"/>
    <cellStyle name="Schlecht" xfId="346"/>
    <cellStyle name="Standard 2" xfId="347"/>
    <cellStyle name="Standard 3" xfId="348"/>
    <cellStyle name="Standard 4" xfId="349"/>
    <cellStyle name="Standard 4 2" xfId="350"/>
    <cellStyle name="Standard 4 3" xfId="351"/>
    <cellStyle name="Standard 4_International Settings" xfId="352"/>
    <cellStyle name="Standard 5" xfId="353"/>
    <cellStyle name="Standard 5 2" xfId="651"/>
    <cellStyle name="Style 1" xfId="354"/>
    <cellStyle name="Style 1 2" xfId="652"/>
    <cellStyle name="Title 2" xfId="653"/>
    <cellStyle name="Title 3" xfId="654"/>
    <cellStyle name="Title 4" xfId="655"/>
    <cellStyle name="Title 5" xfId="656"/>
    <cellStyle name="Title 6" xfId="657"/>
    <cellStyle name="Title 7" xfId="658"/>
    <cellStyle name="Total 2" xfId="659"/>
    <cellStyle name="Total 3" xfId="660"/>
    <cellStyle name="Total 4" xfId="661"/>
    <cellStyle name="Total 5" xfId="662"/>
    <cellStyle name="Total 6" xfId="663"/>
    <cellStyle name="Total 7" xfId="664"/>
    <cellStyle name="Überschrift" xfId="355"/>
    <cellStyle name="Überschrift 1" xfId="356"/>
    <cellStyle name="Überschrift 2" xfId="357"/>
    <cellStyle name="Überschrift 3" xfId="358"/>
    <cellStyle name="Überschrift 4" xfId="359"/>
    <cellStyle name="Überschrift 5" xfId="665"/>
    <cellStyle name="Verknüpfte Zelle" xfId="360"/>
    <cellStyle name="Warnender Text" xfId="361"/>
    <cellStyle name="Warning Text 2" xfId="666"/>
    <cellStyle name="Warning Text 3" xfId="667"/>
    <cellStyle name="Warning Text 4" xfId="668"/>
    <cellStyle name="Warning Text 5" xfId="669"/>
    <cellStyle name="Warning Text 6" xfId="670"/>
    <cellStyle name="Warning Text 7" xfId="671"/>
    <cellStyle name="Zelle überprüfen" xfId="362"/>
    <cellStyle name="アクセント 1" xfId="363"/>
    <cellStyle name="アクセント 1 2" xfId="672"/>
    <cellStyle name="アクセント 2" xfId="364"/>
    <cellStyle name="アクセント 2 2" xfId="673"/>
    <cellStyle name="アクセント 3" xfId="365"/>
    <cellStyle name="アクセント 3 2" xfId="674"/>
    <cellStyle name="アクセント 4" xfId="366"/>
    <cellStyle name="アクセント 4 2" xfId="675"/>
    <cellStyle name="アクセント 5" xfId="367"/>
    <cellStyle name="アクセント 5 2" xfId="676"/>
    <cellStyle name="アクセント 6" xfId="368"/>
    <cellStyle name="アクセント 6 2" xfId="677"/>
    <cellStyle name="タイトル" xfId="369"/>
    <cellStyle name="タイトル 2" xfId="678"/>
    <cellStyle name="チェック セル" xfId="370"/>
    <cellStyle name="チェック セル 2" xfId="679"/>
    <cellStyle name="どちらでもない" xfId="371"/>
    <cellStyle name="どちらでもない 2" xfId="680"/>
    <cellStyle name="メモ" xfId="372"/>
    <cellStyle name="リンク セル" xfId="373"/>
    <cellStyle name="リンク セル 2" xfId="681"/>
    <cellStyle name="標準_Data Definitions" xfId="374"/>
    <cellStyle name="常规" xfId="0" builtinId="0"/>
    <cellStyle name="常规 2" xfId="9"/>
    <cellStyle name="常规 2 2" xfId="1"/>
    <cellStyle name="常规 2 2 2" xfId="682"/>
    <cellStyle name="常规 2 3" xfId="683"/>
    <cellStyle name="常规 2 4" xfId="684"/>
    <cellStyle name="常规 3" xfId="390"/>
    <cellStyle name="常规 4" xfId="685"/>
    <cellStyle name="常规 5" xfId="686"/>
    <cellStyle name="常规 6" xfId="687"/>
    <cellStyle name="常规 7" xfId="700"/>
    <cellStyle name="常规 8" xfId="2"/>
    <cellStyle name="出力" xfId="375"/>
    <cellStyle name="出力 2" xfId="688"/>
    <cellStyle name="悪い" xfId="376"/>
    <cellStyle name="悪い 2" xfId="689"/>
    <cellStyle name="集計" xfId="377"/>
    <cellStyle name="集計 2" xfId="690"/>
    <cellStyle name="計算" xfId="378"/>
    <cellStyle name="計算 2" xfId="691"/>
    <cellStyle name="見出し 1" xfId="379"/>
    <cellStyle name="見出し 1 2" xfId="692"/>
    <cellStyle name="見出し 2" xfId="380"/>
    <cellStyle name="見出し 2 2" xfId="693"/>
    <cellStyle name="見出し 3" xfId="381"/>
    <cellStyle name="見出し 3 2" xfId="694"/>
    <cellStyle name="見出し 4" xfId="382"/>
    <cellStyle name="見出し 4 2" xfId="695"/>
    <cellStyle name="警告文" xfId="383"/>
    <cellStyle name="警告文 2" xfId="696"/>
    <cellStyle name="良い" xfId="384"/>
    <cellStyle name="良い 2" xfId="697"/>
    <cellStyle name="入力" xfId="385"/>
    <cellStyle name="入力 2" xfId="698"/>
    <cellStyle name="説明文" xfId="386"/>
    <cellStyle name="説明文 2" xfId="699"/>
    <cellStyle name="通貨_Flat.File.Home.JP" xfId="387"/>
    <cellStyle name="一般 2" xfId="7"/>
    <cellStyle name="一般 2 2" xfId="10"/>
    <cellStyle name="一般 2 3" xfId="389"/>
    <cellStyle name="一般 3" xfId="12"/>
    <cellStyle name="一般 6" xfId="3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jpeg"/><Relationship Id="rId159" Type="http://schemas.openxmlformats.org/officeDocument/2006/relationships/image" Target="../media/image159.jpeg"/><Relationship Id="rId175" Type="http://schemas.openxmlformats.org/officeDocument/2006/relationships/image" Target="../media/image175.jpeg"/><Relationship Id="rId170" Type="http://schemas.openxmlformats.org/officeDocument/2006/relationships/image" Target="../media/image170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65" Type="http://schemas.openxmlformats.org/officeDocument/2006/relationships/image" Target="../media/image165.jpeg"/><Relationship Id="rId181" Type="http://schemas.openxmlformats.org/officeDocument/2006/relationships/image" Target="../media/image181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72" Type="http://schemas.openxmlformats.org/officeDocument/2006/relationships/image" Target="../media/image172.jpeg"/><Relationship Id="rId180" Type="http://schemas.openxmlformats.org/officeDocument/2006/relationships/image" Target="../media/image180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4.jpg"/><Relationship Id="rId1" Type="http://schemas.openxmlformats.org/officeDocument/2006/relationships/image" Target="../media/image183.jp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7.png"/><Relationship Id="rId18" Type="http://schemas.openxmlformats.org/officeDocument/2006/relationships/image" Target="../media/image202.jpeg"/><Relationship Id="rId26" Type="http://schemas.openxmlformats.org/officeDocument/2006/relationships/image" Target="../media/image210.jpeg"/><Relationship Id="rId39" Type="http://schemas.openxmlformats.org/officeDocument/2006/relationships/image" Target="../media/image223.jpeg"/><Relationship Id="rId21" Type="http://schemas.openxmlformats.org/officeDocument/2006/relationships/image" Target="../media/image205.jpeg"/><Relationship Id="rId34" Type="http://schemas.openxmlformats.org/officeDocument/2006/relationships/image" Target="../media/image218.jpeg"/><Relationship Id="rId42" Type="http://schemas.openxmlformats.org/officeDocument/2006/relationships/image" Target="../media/image226.jpeg"/><Relationship Id="rId47" Type="http://schemas.openxmlformats.org/officeDocument/2006/relationships/image" Target="../media/image231.jpeg"/><Relationship Id="rId50" Type="http://schemas.openxmlformats.org/officeDocument/2006/relationships/image" Target="../media/image234.jpeg"/><Relationship Id="rId55" Type="http://schemas.openxmlformats.org/officeDocument/2006/relationships/image" Target="../media/image239.jpeg"/><Relationship Id="rId63" Type="http://schemas.openxmlformats.org/officeDocument/2006/relationships/image" Target="../media/image247.jpeg"/><Relationship Id="rId68" Type="http://schemas.openxmlformats.org/officeDocument/2006/relationships/image" Target="../media/image252.jpeg"/><Relationship Id="rId7" Type="http://schemas.openxmlformats.org/officeDocument/2006/relationships/image" Target="../media/image191.jpeg"/><Relationship Id="rId71" Type="http://schemas.openxmlformats.org/officeDocument/2006/relationships/image" Target="../media/image255.jpeg"/><Relationship Id="rId2" Type="http://schemas.openxmlformats.org/officeDocument/2006/relationships/image" Target="../media/image186.jpeg"/><Relationship Id="rId16" Type="http://schemas.openxmlformats.org/officeDocument/2006/relationships/image" Target="../media/image200.jpeg"/><Relationship Id="rId29" Type="http://schemas.openxmlformats.org/officeDocument/2006/relationships/image" Target="../media/image213.jpeg"/><Relationship Id="rId1" Type="http://schemas.openxmlformats.org/officeDocument/2006/relationships/image" Target="../media/image185.png"/><Relationship Id="rId6" Type="http://schemas.openxmlformats.org/officeDocument/2006/relationships/image" Target="../media/image190.jpeg"/><Relationship Id="rId11" Type="http://schemas.openxmlformats.org/officeDocument/2006/relationships/image" Target="../media/image195.jpeg"/><Relationship Id="rId24" Type="http://schemas.openxmlformats.org/officeDocument/2006/relationships/image" Target="../media/image208.jpeg"/><Relationship Id="rId32" Type="http://schemas.openxmlformats.org/officeDocument/2006/relationships/image" Target="../media/image216.jpeg"/><Relationship Id="rId37" Type="http://schemas.openxmlformats.org/officeDocument/2006/relationships/image" Target="../media/image221.jpeg"/><Relationship Id="rId40" Type="http://schemas.openxmlformats.org/officeDocument/2006/relationships/image" Target="../media/image224.jpeg"/><Relationship Id="rId45" Type="http://schemas.openxmlformats.org/officeDocument/2006/relationships/image" Target="../media/image229.jpeg"/><Relationship Id="rId53" Type="http://schemas.openxmlformats.org/officeDocument/2006/relationships/image" Target="../media/image237.jpeg"/><Relationship Id="rId58" Type="http://schemas.openxmlformats.org/officeDocument/2006/relationships/image" Target="../media/image242.png"/><Relationship Id="rId66" Type="http://schemas.openxmlformats.org/officeDocument/2006/relationships/image" Target="../media/image250.jpeg"/><Relationship Id="rId5" Type="http://schemas.openxmlformats.org/officeDocument/2006/relationships/image" Target="../media/image189.jpeg"/><Relationship Id="rId15" Type="http://schemas.openxmlformats.org/officeDocument/2006/relationships/image" Target="../media/image199.jpeg"/><Relationship Id="rId23" Type="http://schemas.openxmlformats.org/officeDocument/2006/relationships/image" Target="../media/image207.jpeg"/><Relationship Id="rId28" Type="http://schemas.openxmlformats.org/officeDocument/2006/relationships/image" Target="../media/image212.jpeg"/><Relationship Id="rId36" Type="http://schemas.openxmlformats.org/officeDocument/2006/relationships/image" Target="../media/image220.jpeg"/><Relationship Id="rId49" Type="http://schemas.openxmlformats.org/officeDocument/2006/relationships/image" Target="../media/image233.jpeg"/><Relationship Id="rId57" Type="http://schemas.openxmlformats.org/officeDocument/2006/relationships/image" Target="../media/image241.png"/><Relationship Id="rId61" Type="http://schemas.openxmlformats.org/officeDocument/2006/relationships/image" Target="../media/image245.jpeg"/><Relationship Id="rId10" Type="http://schemas.openxmlformats.org/officeDocument/2006/relationships/image" Target="../media/image194.jpeg"/><Relationship Id="rId19" Type="http://schemas.openxmlformats.org/officeDocument/2006/relationships/image" Target="../media/image203.jpeg"/><Relationship Id="rId31" Type="http://schemas.openxmlformats.org/officeDocument/2006/relationships/image" Target="../media/image215.jpeg"/><Relationship Id="rId44" Type="http://schemas.openxmlformats.org/officeDocument/2006/relationships/image" Target="../media/image228.jpeg"/><Relationship Id="rId52" Type="http://schemas.openxmlformats.org/officeDocument/2006/relationships/image" Target="../media/image236.jpeg"/><Relationship Id="rId60" Type="http://schemas.openxmlformats.org/officeDocument/2006/relationships/image" Target="../media/image244.png"/><Relationship Id="rId65" Type="http://schemas.openxmlformats.org/officeDocument/2006/relationships/image" Target="../media/image249.jpeg"/><Relationship Id="rId4" Type="http://schemas.openxmlformats.org/officeDocument/2006/relationships/image" Target="../media/image188.jpeg"/><Relationship Id="rId9" Type="http://schemas.openxmlformats.org/officeDocument/2006/relationships/image" Target="../media/image193.jpeg"/><Relationship Id="rId14" Type="http://schemas.openxmlformats.org/officeDocument/2006/relationships/image" Target="../media/image198.png"/><Relationship Id="rId22" Type="http://schemas.openxmlformats.org/officeDocument/2006/relationships/image" Target="../media/image206.jpeg"/><Relationship Id="rId27" Type="http://schemas.openxmlformats.org/officeDocument/2006/relationships/image" Target="../media/image211.jpeg"/><Relationship Id="rId30" Type="http://schemas.openxmlformats.org/officeDocument/2006/relationships/image" Target="../media/image214.jpeg"/><Relationship Id="rId35" Type="http://schemas.openxmlformats.org/officeDocument/2006/relationships/image" Target="../media/image219.jpeg"/><Relationship Id="rId43" Type="http://schemas.openxmlformats.org/officeDocument/2006/relationships/image" Target="../media/image227.jpeg"/><Relationship Id="rId48" Type="http://schemas.openxmlformats.org/officeDocument/2006/relationships/image" Target="../media/image232.jpeg"/><Relationship Id="rId56" Type="http://schemas.openxmlformats.org/officeDocument/2006/relationships/image" Target="../media/image240.jpeg"/><Relationship Id="rId64" Type="http://schemas.openxmlformats.org/officeDocument/2006/relationships/image" Target="../media/image248.jpeg"/><Relationship Id="rId69" Type="http://schemas.openxmlformats.org/officeDocument/2006/relationships/image" Target="../media/image253.jpeg"/><Relationship Id="rId8" Type="http://schemas.openxmlformats.org/officeDocument/2006/relationships/image" Target="../media/image192.jpeg"/><Relationship Id="rId51" Type="http://schemas.openxmlformats.org/officeDocument/2006/relationships/image" Target="../media/image235.png"/><Relationship Id="rId72" Type="http://schemas.openxmlformats.org/officeDocument/2006/relationships/image" Target="../media/image256.jpeg"/><Relationship Id="rId3" Type="http://schemas.openxmlformats.org/officeDocument/2006/relationships/image" Target="../media/image187.jpeg"/><Relationship Id="rId12" Type="http://schemas.openxmlformats.org/officeDocument/2006/relationships/image" Target="../media/image196.png"/><Relationship Id="rId17" Type="http://schemas.openxmlformats.org/officeDocument/2006/relationships/image" Target="../media/image201.jpeg"/><Relationship Id="rId25" Type="http://schemas.openxmlformats.org/officeDocument/2006/relationships/image" Target="../media/image209.jpeg"/><Relationship Id="rId33" Type="http://schemas.openxmlformats.org/officeDocument/2006/relationships/image" Target="../media/image217.jpeg"/><Relationship Id="rId38" Type="http://schemas.openxmlformats.org/officeDocument/2006/relationships/image" Target="../media/image222.jpeg"/><Relationship Id="rId46" Type="http://schemas.openxmlformats.org/officeDocument/2006/relationships/image" Target="../media/image230.jpeg"/><Relationship Id="rId59" Type="http://schemas.openxmlformats.org/officeDocument/2006/relationships/image" Target="../media/image243.jpeg"/><Relationship Id="rId67" Type="http://schemas.openxmlformats.org/officeDocument/2006/relationships/image" Target="../media/image251.jpeg"/><Relationship Id="rId20" Type="http://schemas.openxmlformats.org/officeDocument/2006/relationships/image" Target="../media/image204.jpeg"/><Relationship Id="rId41" Type="http://schemas.openxmlformats.org/officeDocument/2006/relationships/image" Target="../media/image225.jpeg"/><Relationship Id="rId54" Type="http://schemas.openxmlformats.org/officeDocument/2006/relationships/image" Target="../media/image238.jpeg"/><Relationship Id="rId62" Type="http://schemas.openxmlformats.org/officeDocument/2006/relationships/image" Target="../media/image246.png"/><Relationship Id="rId70" Type="http://schemas.openxmlformats.org/officeDocument/2006/relationships/image" Target="../media/image2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28573</xdr:rowOff>
    </xdr:from>
    <xdr:to>
      <xdr:col>1</xdr:col>
      <xdr:colOff>1313550</xdr:colOff>
      <xdr:row>1</xdr:row>
      <xdr:rowOff>1284973</xdr:rowOff>
    </xdr:to>
    <xdr:pic>
      <xdr:nvPicPr>
        <xdr:cNvPr id="3" name="图片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71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28573</xdr:rowOff>
    </xdr:from>
    <xdr:to>
      <xdr:col>1</xdr:col>
      <xdr:colOff>1313550</xdr:colOff>
      <xdr:row>2</xdr:row>
      <xdr:rowOff>1284973</xdr:rowOff>
    </xdr:to>
    <xdr:pic>
      <xdr:nvPicPr>
        <xdr:cNvPr id="4" name="图片 3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85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28573</xdr:rowOff>
    </xdr:from>
    <xdr:to>
      <xdr:col>1</xdr:col>
      <xdr:colOff>1313550</xdr:colOff>
      <xdr:row>3</xdr:row>
      <xdr:rowOff>1284973</xdr:rowOff>
    </xdr:to>
    <xdr:pic>
      <xdr:nvPicPr>
        <xdr:cNvPr id="5" name="图片 4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000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28573</xdr:rowOff>
    </xdr:from>
    <xdr:to>
      <xdr:col>1</xdr:col>
      <xdr:colOff>1313550</xdr:colOff>
      <xdr:row>4</xdr:row>
      <xdr:rowOff>1284973</xdr:rowOff>
    </xdr:to>
    <xdr:pic>
      <xdr:nvPicPr>
        <xdr:cNvPr id="6" name="图片 5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314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</xdr:row>
      <xdr:rowOff>28573</xdr:rowOff>
    </xdr:from>
    <xdr:to>
      <xdr:col>1</xdr:col>
      <xdr:colOff>1313550</xdr:colOff>
      <xdr:row>5</xdr:row>
      <xdr:rowOff>1284973</xdr:rowOff>
    </xdr:to>
    <xdr:pic>
      <xdr:nvPicPr>
        <xdr:cNvPr id="7" name="图片 6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629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28573</xdr:rowOff>
    </xdr:from>
    <xdr:to>
      <xdr:col>1</xdr:col>
      <xdr:colOff>1313550</xdr:colOff>
      <xdr:row>6</xdr:row>
      <xdr:rowOff>1284973</xdr:rowOff>
    </xdr:to>
    <xdr:pic>
      <xdr:nvPicPr>
        <xdr:cNvPr id="8" name="图片 7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943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</xdr:row>
      <xdr:rowOff>28573</xdr:rowOff>
    </xdr:from>
    <xdr:to>
      <xdr:col>1</xdr:col>
      <xdr:colOff>1313550</xdr:colOff>
      <xdr:row>7</xdr:row>
      <xdr:rowOff>1284973</xdr:rowOff>
    </xdr:to>
    <xdr:pic>
      <xdr:nvPicPr>
        <xdr:cNvPr id="9" name="图片 8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258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</xdr:row>
      <xdr:rowOff>28573</xdr:rowOff>
    </xdr:from>
    <xdr:to>
      <xdr:col>1</xdr:col>
      <xdr:colOff>1313550</xdr:colOff>
      <xdr:row>8</xdr:row>
      <xdr:rowOff>1284973</xdr:rowOff>
    </xdr:to>
    <xdr:pic>
      <xdr:nvPicPr>
        <xdr:cNvPr id="10" name="图片 9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572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28573</xdr:rowOff>
    </xdr:from>
    <xdr:to>
      <xdr:col>1</xdr:col>
      <xdr:colOff>1313550</xdr:colOff>
      <xdr:row>9</xdr:row>
      <xdr:rowOff>1284973</xdr:rowOff>
    </xdr:to>
    <xdr:pic>
      <xdr:nvPicPr>
        <xdr:cNvPr id="11" name="图片 10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887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28573</xdr:rowOff>
    </xdr:from>
    <xdr:to>
      <xdr:col>1</xdr:col>
      <xdr:colOff>1313550</xdr:colOff>
      <xdr:row>10</xdr:row>
      <xdr:rowOff>1284973</xdr:rowOff>
    </xdr:to>
    <xdr:pic>
      <xdr:nvPicPr>
        <xdr:cNvPr id="12" name="图片 11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201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</xdr:row>
      <xdr:rowOff>28573</xdr:rowOff>
    </xdr:from>
    <xdr:to>
      <xdr:col>1</xdr:col>
      <xdr:colOff>1313550</xdr:colOff>
      <xdr:row>11</xdr:row>
      <xdr:rowOff>1284973</xdr:rowOff>
    </xdr:to>
    <xdr:pic>
      <xdr:nvPicPr>
        <xdr:cNvPr id="13" name="图片 12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515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</xdr:row>
      <xdr:rowOff>28573</xdr:rowOff>
    </xdr:from>
    <xdr:to>
      <xdr:col>1</xdr:col>
      <xdr:colOff>1313550</xdr:colOff>
      <xdr:row>12</xdr:row>
      <xdr:rowOff>1284973</xdr:rowOff>
    </xdr:to>
    <xdr:pic>
      <xdr:nvPicPr>
        <xdr:cNvPr id="14" name="图片 13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830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</xdr:row>
      <xdr:rowOff>28573</xdr:rowOff>
    </xdr:from>
    <xdr:to>
      <xdr:col>1</xdr:col>
      <xdr:colOff>1313550</xdr:colOff>
      <xdr:row>13</xdr:row>
      <xdr:rowOff>1284973</xdr:rowOff>
    </xdr:to>
    <xdr:pic>
      <xdr:nvPicPr>
        <xdr:cNvPr id="15" name="图片 14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144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</xdr:row>
      <xdr:rowOff>28573</xdr:rowOff>
    </xdr:from>
    <xdr:to>
      <xdr:col>1</xdr:col>
      <xdr:colOff>1313550</xdr:colOff>
      <xdr:row>14</xdr:row>
      <xdr:rowOff>1284973</xdr:rowOff>
    </xdr:to>
    <xdr:pic>
      <xdr:nvPicPr>
        <xdr:cNvPr id="16" name="图片 15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459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28573</xdr:rowOff>
    </xdr:from>
    <xdr:to>
      <xdr:col>1</xdr:col>
      <xdr:colOff>1313550</xdr:colOff>
      <xdr:row>15</xdr:row>
      <xdr:rowOff>1284973</xdr:rowOff>
    </xdr:to>
    <xdr:pic>
      <xdr:nvPicPr>
        <xdr:cNvPr id="17" name="图片 16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773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</xdr:row>
      <xdr:rowOff>28573</xdr:rowOff>
    </xdr:from>
    <xdr:to>
      <xdr:col>1</xdr:col>
      <xdr:colOff>1313550</xdr:colOff>
      <xdr:row>16</xdr:row>
      <xdr:rowOff>1284973</xdr:rowOff>
    </xdr:to>
    <xdr:pic>
      <xdr:nvPicPr>
        <xdr:cNvPr id="18" name="图片 17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088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</xdr:row>
      <xdr:rowOff>28573</xdr:rowOff>
    </xdr:from>
    <xdr:to>
      <xdr:col>1</xdr:col>
      <xdr:colOff>1313550</xdr:colOff>
      <xdr:row>17</xdr:row>
      <xdr:rowOff>1284973</xdr:rowOff>
    </xdr:to>
    <xdr:pic>
      <xdr:nvPicPr>
        <xdr:cNvPr id="19" name="图片 18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402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</xdr:row>
      <xdr:rowOff>28573</xdr:rowOff>
    </xdr:from>
    <xdr:to>
      <xdr:col>1</xdr:col>
      <xdr:colOff>1313550</xdr:colOff>
      <xdr:row>18</xdr:row>
      <xdr:rowOff>1284973</xdr:rowOff>
    </xdr:to>
    <xdr:pic>
      <xdr:nvPicPr>
        <xdr:cNvPr id="20" name="图片 19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717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28573</xdr:rowOff>
    </xdr:from>
    <xdr:to>
      <xdr:col>1</xdr:col>
      <xdr:colOff>1313550</xdr:colOff>
      <xdr:row>19</xdr:row>
      <xdr:rowOff>1284973</xdr:rowOff>
    </xdr:to>
    <xdr:pic>
      <xdr:nvPicPr>
        <xdr:cNvPr id="21" name="图片 20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4031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20</xdr:row>
      <xdr:rowOff>28573</xdr:rowOff>
    </xdr:from>
    <xdr:to>
      <xdr:col>1</xdr:col>
      <xdr:colOff>1313550</xdr:colOff>
      <xdr:row>20</xdr:row>
      <xdr:rowOff>1284973</xdr:rowOff>
    </xdr:to>
    <xdr:pic>
      <xdr:nvPicPr>
        <xdr:cNvPr id="22" name="图片 21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5346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21</xdr:row>
      <xdr:rowOff>28573</xdr:rowOff>
    </xdr:from>
    <xdr:to>
      <xdr:col>1</xdr:col>
      <xdr:colOff>1313550</xdr:colOff>
      <xdr:row>21</xdr:row>
      <xdr:rowOff>1284973</xdr:rowOff>
    </xdr:to>
    <xdr:pic>
      <xdr:nvPicPr>
        <xdr:cNvPr id="23" name="图片 22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6660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22</xdr:row>
      <xdr:rowOff>28573</xdr:rowOff>
    </xdr:from>
    <xdr:to>
      <xdr:col>1</xdr:col>
      <xdr:colOff>1313550</xdr:colOff>
      <xdr:row>22</xdr:row>
      <xdr:rowOff>1284973</xdr:rowOff>
    </xdr:to>
    <xdr:pic>
      <xdr:nvPicPr>
        <xdr:cNvPr id="24" name="图片 23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7974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23</xdr:row>
      <xdr:rowOff>28573</xdr:rowOff>
    </xdr:from>
    <xdr:to>
      <xdr:col>1</xdr:col>
      <xdr:colOff>1313550</xdr:colOff>
      <xdr:row>23</xdr:row>
      <xdr:rowOff>1284973</xdr:rowOff>
    </xdr:to>
    <xdr:pic>
      <xdr:nvPicPr>
        <xdr:cNvPr id="25" name="图片 24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9289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28573</xdr:rowOff>
    </xdr:from>
    <xdr:to>
      <xdr:col>1</xdr:col>
      <xdr:colOff>1313550</xdr:colOff>
      <xdr:row>24</xdr:row>
      <xdr:rowOff>1284973</xdr:rowOff>
    </xdr:to>
    <xdr:pic>
      <xdr:nvPicPr>
        <xdr:cNvPr id="26" name="图片 25"/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0603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28573</xdr:rowOff>
    </xdr:from>
    <xdr:to>
      <xdr:col>1</xdr:col>
      <xdr:colOff>1313550</xdr:colOff>
      <xdr:row>25</xdr:row>
      <xdr:rowOff>1284973</xdr:rowOff>
    </xdr:to>
    <xdr:pic>
      <xdr:nvPicPr>
        <xdr:cNvPr id="27" name="图片 26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1918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28573</xdr:rowOff>
    </xdr:from>
    <xdr:to>
      <xdr:col>1</xdr:col>
      <xdr:colOff>1313550</xdr:colOff>
      <xdr:row>26</xdr:row>
      <xdr:rowOff>1284973</xdr:rowOff>
    </xdr:to>
    <xdr:pic>
      <xdr:nvPicPr>
        <xdr:cNvPr id="28" name="图片 27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3232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27</xdr:row>
      <xdr:rowOff>28573</xdr:rowOff>
    </xdr:from>
    <xdr:to>
      <xdr:col>1</xdr:col>
      <xdr:colOff>1313550</xdr:colOff>
      <xdr:row>27</xdr:row>
      <xdr:rowOff>1284973</xdr:rowOff>
    </xdr:to>
    <xdr:pic>
      <xdr:nvPicPr>
        <xdr:cNvPr id="29" name="图片 28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4547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28573</xdr:rowOff>
    </xdr:from>
    <xdr:to>
      <xdr:col>1</xdr:col>
      <xdr:colOff>1313550</xdr:colOff>
      <xdr:row>28</xdr:row>
      <xdr:rowOff>1284973</xdr:rowOff>
    </xdr:to>
    <xdr:pic>
      <xdr:nvPicPr>
        <xdr:cNvPr id="30" name="图片 29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5861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28573</xdr:rowOff>
    </xdr:from>
    <xdr:to>
      <xdr:col>1</xdr:col>
      <xdr:colOff>1313550</xdr:colOff>
      <xdr:row>29</xdr:row>
      <xdr:rowOff>1284973</xdr:rowOff>
    </xdr:to>
    <xdr:pic>
      <xdr:nvPicPr>
        <xdr:cNvPr id="31" name="图片 30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7176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28573</xdr:rowOff>
    </xdr:from>
    <xdr:to>
      <xdr:col>1</xdr:col>
      <xdr:colOff>1313550</xdr:colOff>
      <xdr:row>30</xdr:row>
      <xdr:rowOff>1284973</xdr:rowOff>
    </xdr:to>
    <xdr:pic>
      <xdr:nvPicPr>
        <xdr:cNvPr id="32" name="图片 31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8490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28573</xdr:rowOff>
    </xdr:from>
    <xdr:to>
      <xdr:col>1</xdr:col>
      <xdr:colOff>1313550</xdr:colOff>
      <xdr:row>31</xdr:row>
      <xdr:rowOff>1284973</xdr:rowOff>
    </xdr:to>
    <xdr:pic>
      <xdr:nvPicPr>
        <xdr:cNvPr id="33" name="图片 32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9804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28573</xdr:rowOff>
    </xdr:from>
    <xdr:to>
      <xdr:col>1</xdr:col>
      <xdr:colOff>1313550</xdr:colOff>
      <xdr:row>32</xdr:row>
      <xdr:rowOff>1284973</xdr:rowOff>
    </xdr:to>
    <xdr:pic>
      <xdr:nvPicPr>
        <xdr:cNvPr id="34" name="图片 33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1119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28573</xdr:rowOff>
    </xdr:from>
    <xdr:to>
      <xdr:col>1</xdr:col>
      <xdr:colOff>1313550</xdr:colOff>
      <xdr:row>33</xdr:row>
      <xdr:rowOff>1284973</xdr:rowOff>
    </xdr:to>
    <xdr:pic>
      <xdr:nvPicPr>
        <xdr:cNvPr id="1236" name="图片 1235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2433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28573</xdr:rowOff>
    </xdr:from>
    <xdr:to>
      <xdr:col>1</xdr:col>
      <xdr:colOff>1313550</xdr:colOff>
      <xdr:row>34</xdr:row>
      <xdr:rowOff>1284973</xdr:rowOff>
    </xdr:to>
    <xdr:pic>
      <xdr:nvPicPr>
        <xdr:cNvPr id="1237" name="图片 1236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3748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36</xdr:row>
      <xdr:rowOff>28573</xdr:rowOff>
    </xdr:from>
    <xdr:to>
      <xdr:col>1</xdr:col>
      <xdr:colOff>1313550</xdr:colOff>
      <xdr:row>36</xdr:row>
      <xdr:rowOff>1284973</xdr:rowOff>
    </xdr:to>
    <xdr:pic>
      <xdr:nvPicPr>
        <xdr:cNvPr id="1238" name="图片 1237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6377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28573</xdr:rowOff>
    </xdr:from>
    <xdr:to>
      <xdr:col>1</xdr:col>
      <xdr:colOff>1313550</xdr:colOff>
      <xdr:row>37</xdr:row>
      <xdr:rowOff>1284973</xdr:rowOff>
    </xdr:to>
    <xdr:pic>
      <xdr:nvPicPr>
        <xdr:cNvPr id="1239" name="图片 1238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7691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39</xdr:row>
      <xdr:rowOff>28573</xdr:rowOff>
    </xdr:from>
    <xdr:to>
      <xdr:col>1</xdr:col>
      <xdr:colOff>1313550</xdr:colOff>
      <xdr:row>39</xdr:row>
      <xdr:rowOff>1284973</xdr:rowOff>
    </xdr:to>
    <xdr:pic>
      <xdr:nvPicPr>
        <xdr:cNvPr id="1240" name="图片 1239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0320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40</xdr:row>
      <xdr:rowOff>28573</xdr:rowOff>
    </xdr:from>
    <xdr:to>
      <xdr:col>1</xdr:col>
      <xdr:colOff>1313550</xdr:colOff>
      <xdr:row>40</xdr:row>
      <xdr:rowOff>1284973</xdr:rowOff>
    </xdr:to>
    <xdr:pic>
      <xdr:nvPicPr>
        <xdr:cNvPr id="1241" name="图片 1240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1635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41</xdr:row>
      <xdr:rowOff>28573</xdr:rowOff>
    </xdr:from>
    <xdr:to>
      <xdr:col>1</xdr:col>
      <xdr:colOff>1313550</xdr:colOff>
      <xdr:row>41</xdr:row>
      <xdr:rowOff>1284973</xdr:rowOff>
    </xdr:to>
    <xdr:pic>
      <xdr:nvPicPr>
        <xdr:cNvPr id="1242" name="图片 1241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2949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42</xdr:row>
      <xdr:rowOff>28573</xdr:rowOff>
    </xdr:from>
    <xdr:to>
      <xdr:col>1</xdr:col>
      <xdr:colOff>1313550</xdr:colOff>
      <xdr:row>42</xdr:row>
      <xdr:rowOff>1284973</xdr:rowOff>
    </xdr:to>
    <xdr:pic>
      <xdr:nvPicPr>
        <xdr:cNvPr id="1243" name="图片 1242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4263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44</xdr:row>
      <xdr:rowOff>28573</xdr:rowOff>
    </xdr:from>
    <xdr:to>
      <xdr:col>1</xdr:col>
      <xdr:colOff>1313550</xdr:colOff>
      <xdr:row>44</xdr:row>
      <xdr:rowOff>1284973</xdr:rowOff>
    </xdr:to>
    <xdr:pic>
      <xdr:nvPicPr>
        <xdr:cNvPr id="1244" name="图片 1243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6892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45</xdr:row>
      <xdr:rowOff>28573</xdr:rowOff>
    </xdr:from>
    <xdr:to>
      <xdr:col>1</xdr:col>
      <xdr:colOff>1313550</xdr:colOff>
      <xdr:row>45</xdr:row>
      <xdr:rowOff>1284973</xdr:rowOff>
    </xdr:to>
    <xdr:pic>
      <xdr:nvPicPr>
        <xdr:cNvPr id="1245" name="图片 1244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8207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47</xdr:row>
      <xdr:rowOff>28573</xdr:rowOff>
    </xdr:from>
    <xdr:to>
      <xdr:col>1</xdr:col>
      <xdr:colOff>1313550</xdr:colOff>
      <xdr:row>47</xdr:row>
      <xdr:rowOff>1284973</xdr:rowOff>
    </xdr:to>
    <xdr:pic>
      <xdr:nvPicPr>
        <xdr:cNvPr id="1246" name="图片 1245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0836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49</xdr:row>
      <xdr:rowOff>28573</xdr:rowOff>
    </xdr:from>
    <xdr:to>
      <xdr:col>1</xdr:col>
      <xdr:colOff>1313550</xdr:colOff>
      <xdr:row>49</xdr:row>
      <xdr:rowOff>1284973</xdr:rowOff>
    </xdr:to>
    <xdr:pic>
      <xdr:nvPicPr>
        <xdr:cNvPr id="1247" name="图片 1246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3465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50</xdr:row>
      <xdr:rowOff>28573</xdr:rowOff>
    </xdr:from>
    <xdr:to>
      <xdr:col>1</xdr:col>
      <xdr:colOff>1313550</xdr:colOff>
      <xdr:row>50</xdr:row>
      <xdr:rowOff>1284973</xdr:rowOff>
    </xdr:to>
    <xdr:pic>
      <xdr:nvPicPr>
        <xdr:cNvPr id="1248" name="图片 1247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4779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51</xdr:row>
      <xdr:rowOff>28573</xdr:rowOff>
    </xdr:from>
    <xdr:to>
      <xdr:col>1</xdr:col>
      <xdr:colOff>1313550</xdr:colOff>
      <xdr:row>51</xdr:row>
      <xdr:rowOff>1284973</xdr:rowOff>
    </xdr:to>
    <xdr:pic>
      <xdr:nvPicPr>
        <xdr:cNvPr id="1249" name="图片 1248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6093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52</xdr:row>
      <xdr:rowOff>28573</xdr:rowOff>
    </xdr:from>
    <xdr:to>
      <xdr:col>1</xdr:col>
      <xdr:colOff>1313550</xdr:colOff>
      <xdr:row>52</xdr:row>
      <xdr:rowOff>1284973</xdr:rowOff>
    </xdr:to>
    <xdr:pic>
      <xdr:nvPicPr>
        <xdr:cNvPr id="1250" name="图片 1249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7408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55</xdr:row>
      <xdr:rowOff>28573</xdr:rowOff>
    </xdr:from>
    <xdr:to>
      <xdr:col>1</xdr:col>
      <xdr:colOff>1313550</xdr:colOff>
      <xdr:row>55</xdr:row>
      <xdr:rowOff>1284973</xdr:rowOff>
    </xdr:to>
    <xdr:pic>
      <xdr:nvPicPr>
        <xdr:cNvPr id="1251" name="图片 1250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1351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56</xdr:row>
      <xdr:rowOff>28573</xdr:rowOff>
    </xdr:from>
    <xdr:to>
      <xdr:col>1</xdr:col>
      <xdr:colOff>1313550</xdr:colOff>
      <xdr:row>56</xdr:row>
      <xdr:rowOff>1284973</xdr:rowOff>
    </xdr:to>
    <xdr:pic>
      <xdr:nvPicPr>
        <xdr:cNvPr id="1252" name="图片 1251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2666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57</xdr:row>
      <xdr:rowOff>28573</xdr:rowOff>
    </xdr:from>
    <xdr:to>
      <xdr:col>1</xdr:col>
      <xdr:colOff>1313550</xdr:colOff>
      <xdr:row>57</xdr:row>
      <xdr:rowOff>1284973</xdr:rowOff>
    </xdr:to>
    <xdr:pic>
      <xdr:nvPicPr>
        <xdr:cNvPr id="1253" name="图片 1252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3980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60</xdr:row>
      <xdr:rowOff>28573</xdr:rowOff>
    </xdr:from>
    <xdr:to>
      <xdr:col>1</xdr:col>
      <xdr:colOff>1313550</xdr:colOff>
      <xdr:row>60</xdr:row>
      <xdr:rowOff>1284973</xdr:rowOff>
    </xdr:to>
    <xdr:pic>
      <xdr:nvPicPr>
        <xdr:cNvPr id="1254" name="图片 1253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7924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62</xdr:row>
      <xdr:rowOff>28573</xdr:rowOff>
    </xdr:from>
    <xdr:to>
      <xdr:col>1</xdr:col>
      <xdr:colOff>1313550</xdr:colOff>
      <xdr:row>62</xdr:row>
      <xdr:rowOff>1284973</xdr:rowOff>
    </xdr:to>
    <xdr:pic>
      <xdr:nvPicPr>
        <xdr:cNvPr id="1255" name="图片 1254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0552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64</xdr:row>
      <xdr:rowOff>28573</xdr:rowOff>
    </xdr:from>
    <xdr:to>
      <xdr:col>1</xdr:col>
      <xdr:colOff>1313550</xdr:colOff>
      <xdr:row>64</xdr:row>
      <xdr:rowOff>1284973</xdr:rowOff>
    </xdr:to>
    <xdr:pic>
      <xdr:nvPicPr>
        <xdr:cNvPr id="1256" name="图片 1255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3181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65</xdr:row>
      <xdr:rowOff>28573</xdr:rowOff>
    </xdr:from>
    <xdr:to>
      <xdr:col>1</xdr:col>
      <xdr:colOff>1313550</xdr:colOff>
      <xdr:row>65</xdr:row>
      <xdr:rowOff>1284973</xdr:rowOff>
    </xdr:to>
    <xdr:pic>
      <xdr:nvPicPr>
        <xdr:cNvPr id="1257" name="图片 1256"/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4496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66</xdr:row>
      <xdr:rowOff>28573</xdr:rowOff>
    </xdr:from>
    <xdr:to>
      <xdr:col>1</xdr:col>
      <xdr:colOff>1313550</xdr:colOff>
      <xdr:row>66</xdr:row>
      <xdr:rowOff>1284973</xdr:rowOff>
    </xdr:to>
    <xdr:pic>
      <xdr:nvPicPr>
        <xdr:cNvPr id="1258" name="图片 1257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5810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67</xdr:row>
      <xdr:rowOff>28573</xdr:rowOff>
    </xdr:from>
    <xdr:to>
      <xdr:col>1</xdr:col>
      <xdr:colOff>1313550</xdr:colOff>
      <xdr:row>67</xdr:row>
      <xdr:rowOff>1284973</xdr:rowOff>
    </xdr:to>
    <xdr:pic>
      <xdr:nvPicPr>
        <xdr:cNvPr id="1259" name="图片 1258"/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7125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72</xdr:row>
      <xdr:rowOff>28573</xdr:rowOff>
    </xdr:from>
    <xdr:to>
      <xdr:col>1</xdr:col>
      <xdr:colOff>1313550</xdr:colOff>
      <xdr:row>72</xdr:row>
      <xdr:rowOff>1284973</xdr:rowOff>
    </xdr:to>
    <xdr:pic>
      <xdr:nvPicPr>
        <xdr:cNvPr id="1260" name="图片 1259"/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3697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73</xdr:row>
      <xdr:rowOff>28573</xdr:rowOff>
    </xdr:from>
    <xdr:to>
      <xdr:col>1</xdr:col>
      <xdr:colOff>1313550</xdr:colOff>
      <xdr:row>73</xdr:row>
      <xdr:rowOff>1284973</xdr:rowOff>
    </xdr:to>
    <xdr:pic>
      <xdr:nvPicPr>
        <xdr:cNvPr id="1261" name="图片 1260"/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5011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75</xdr:row>
      <xdr:rowOff>28573</xdr:rowOff>
    </xdr:from>
    <xdr:to>
      <xdr:col>1</xdr:col>
      <xdr:colOff>1313550</xdr:colOff>
      <xdr:row>75</xdr:row>
      <xdr:rowOff>1284973</xdr:rowOff>
    </xdr:to>
    <xdr:pic>
      <xdr:nvPicPr>
        <xdr:cNvPr id="1262" name="图片 1261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7640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77</xdr:row>
      <xdr:rowOff>28573</xdr:rowOff>
    </xdr:from>
    <xdr:to>
      <xdr:col>1</xdr:col>
      <xdr:colOff>1313550</xdr:colOff>
      <xdr:row>77</xdr:row>
      <xdr:rowOff>1284973</xdr:rowOff>
    </xdr:to>
    <xdr:pic>
      <xdr:nvPicPr>
        <xdr:cNvPr id="1263" name="图片 1262"/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0269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28573</xdr:rowOff>
    </xdr:from>
    <xdr:to>
      <xdr:col>1</xdr:col>
      <xdr:colOff>1313550</xdr:colOff>
      <xdr:row>78</xdr:row>
      <xdr:rowOff>1284973</xdr:rowOff>
    </xdr:to>
    <xdr:pic>
      <xdr:nvPicPr>
        <xdr:cNvPr id="1264" name="图片 1263"/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1584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79</xdr:row>
      <xdr:rowOff>28573</xdr:rowOff>
    </xdr:from>
    <xdr:to>
      <xdr:col>1</xdr:col>
      <xdr:colOff>1313550</xdr:colOff>
      <xdr:row>79</xdr:row>
      <xdr:rowOff>1284973</xdr:rowOff>
    </xdr:to>
    <xdr:pic>
      <xdr:nvPicPr>
        <xdr:cNvPr id="1265" name="图片 1264"/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2898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80</xdr:row>
      <xdr:rowOff>28573</xdr:rowOff>
    </xdr:from>
    <xdr:to>
      <xdr:col>1</xdr:col>
      <xdr:colOff>1313550</xdr:colOff>
      <xdr:row>80</xdr:row>
      <xdr:rowOff>1284973</xdr:rowOff>
    </xdr:to>
    <xdr:pic>
      <xdr:nvPicPr>
        <xdr:cNvPr id="1266" name="图片 1265"/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4213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81</xdr:row>
      <xdr:rowOff>28573</xdr:rowOff>
    </xdr:from>
    <xdr:to>
      <xdr:col>1</xdr:col>
      <xdr:colOff>1313550</xdr:colOff>
      <xdr:row>81</xdr:row>
      <xdr:rowOff>1284973</xdr:rowOff>
    </xdr:to>
    <xdr:pic>
      <xdr:nvPicPr>
        <xdr:cNvPr id="1267" name="图片 1266"/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5527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84</xdr:row>
      <xdr:rowOff>28573</xdr:rowOff>
    </xdr:from>
    <xdr:to>
      <xdr:col>1</xdr:col>
      <xdr:colOff>1313550</xdr:colOff>
      <xdr:row>84</xdr:row>
      <xdr:rowOff>1284973</xdr:rowOff>
    </xdr:to>
    <xdr:pic>
      <xdr:nvPicPr>
        <xdr:cNvPr id="1268" name="图片 1267"/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9470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85</xdr:row>
      <xdr:rowOff>28573</xdr:rowOff>
    </xdr:from>
    <xdr:to>
      <xdr:col>1</xdr:col>
      <xdr:colOff>1313550</xdr:colOff>
      <xdr:row>85</xdr:row>
      <xdr:rowOff>1284973</xdr:rowOff>
    </xdr:to>
    <xdr:pic>
      <xdr:nvPicPr>
        <xdr:cNvPr id="1269" name="图片 1268"/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0785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87</xdr:row>
      <xdr:rowOff>28573</xdr:rowOff>
    </xdr:from>
    <xdr:to>
      <xdr:col>1</xdr:col>
      <xdr:colOff>1313550</xdr:colOff>
      <xdr:row>87</xdr:row>
      <xdr:rowOff>1284973</xdr:rowOff>
    </xdr:to>
    <xdr:pic>
      <xdr:nvPicPr>
        <xdr:cNvPr id="1270" name="图片 1269"/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3414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88</xdr:row>
      <xdr:rowOff>28573</xdr:rowOff>
    </xdr:from>
    <xdr:to>
      <xdr:col>1</xdr:col>
      <xdr:colOff>1313550</xdr:colOff>
      <xdr:row>88</xdr:row>
      <xdr:rowOff>1284973</xdr:rowOff>
    </xdr:to>
    <xdr:pic>
      <xdr:nvPicPr>
        <xdr:cNvPr id="1271" name="图片 1270"/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4728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89</xdr:row>
      <xdr:rowOff>28573</xdr:rowOff>
    </xdr:from>
    <xdr:to>
      <xdr:col>1</xdr:col>
      <xdr:colOff>1313550</xdr:colOff>
      <xdr:row>89</xdr:row>
      <xdr:rowOff>1284973</xdr:rowOff>
    </xdr:to>
    <xdr:pic>
      <xdr:nvPicPr>
        <xdr:cNvPr id="1272" name="图片 1271"/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6043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90</xdr:row>
      <xdr:rowOff>28573</xdr:rowOff>
    </xdr:from>
    <xdr:to>
      <xdr:col>1</xdr:col>
      <xdr:colOff>1313550</xdr:colOff>
      <xdr:row>90</xdr:row>
      <xdr:rowOff>1284973</xdr:rowOff>
    </xdr:to>
    <xdr:pic>
      <xdr:nvPicPr>
        <xdr:cNvPr id="1273" name="图片 1272"/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7357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91</xdr:row>
      <xdr:rowOff>28573</xdr:rowOff>
    </xdr:from>
    <xdr:to>
      <xdr:col>1</xdr:col>
      <xdr:colOff>1313550</xdr:colOff>
      <xdr:row>91</xdr:row>
      <xdr:rowOff>1284973</xdr:rowOff>
    </xdr:to>
    <xdr:pic>
      <xdr:nvPicPr>
        <xdr:cNvPr id="1274" name="图片 1273"/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8671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92</xdr:row>
      <xdr:rowOff>28573</xdr:rowOff>
    </xdr:from>
    <xdr:to>
      <xdr:col>1</xdr:col>
      <xdr:colOff>1313550</xdr:colOff>
      <xdr:row>92</xdr:row>
      <xdr:rowOff>1284973</xdr:rowOff>
    </xdr:to>
    <xdr:pic>
      <xdr:nvPicPr>
        <xdr:cNvPr id="1275" name="图片 1274"/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9986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94</xdr:row>
      <xdr:rowOff>28573</xdr:rowOff>
    </xdr:from>
    <xdr:to>
      <xdr:col>1</xdr:col>
      <xdr:colOff>1313550</xdr:colOff>
      <xdr:row>94</xdr:row>
      <xdr:rowOff>1284973</xdr:rowOff>
    </xdr:to>
    <xdr:pic>
      <xdr:nvPicPr>
        <xdr:cNvPr id="1276" name="图片 1275"/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2615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95</xdr:row>
      <xdr:rowOff>28573</xdr:rowOff>
    </xdr:from>
    <xdr:to>
      <xdr:col>1</xdr:col>
      <xdr:colOff>1313550</xdr:colOff>
      <xdr:row>95</xdr:row>
      <xdr:rowOff>1284973</xdr:rowOff>
    </xdr:to>
    <xdr:pic>
      <xdr:nvPicPr>
        <xdr:cNvPr id="1277" name="图片 1276"/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3929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96</xdr:row>
      <xdr:rowOff>28573</xdr:rowOff>
    </xdr:from>
    <xdr:to>
      <xdr:col>1</xdr:col>
      <xdr:colOff>1313550</xdr:colOff>
      <xdr:row>96</xdr:row>
      <xdr:rowOff>1284973</xdr:rowOff>
    </xdr:to>
    <xdr:pic>
      <xdr:nvPicPr>
        <xdr:cNvPr id="1278" name="图片 1277"/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5244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97</xdr:row>
      <xdr:rowOff>28573</xdr:rowOff>
    </xdr:from>
    <xdr:to>
      <xdr:col>1</xdr:col>
      <xdr:colOff>1313550</xdr:colOff>
      <xdr:row>97</xdr:row>
      <xdr:rowOff>1284973</xdr:rowOff>
    </xdr:to>
    <xdr:pic>
      <xdr:nvPicPr>
        <xdr:cNvPr id="1279" name="图片 1278"/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6558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98</xdr:row>
      <xdr:rowOff>28573</xdr:rowOff>
    </xdr:from>
    <xdr:to>
      <xdr:col>1</xdr:col>
      <xdr:colOff>1313550</xdr:colOff>
      <xdr:row>98</xdr:row>
      <xdr:rowOff>1284973</xdr:rowOff>
    </xdr:to>
    <xdr:pic>
      <xdr:nvPicPr>
        <xdr:cNvPr id="1280" name="图片 1279"/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7873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99</xdr:row>
      <xdr:rowOff>28573</xdr:rowOff>
    </xdr:from>
    <xdr:to>
      <xdr:col>1</xdr:col>
      <xdr:colOff>1313550</xdr:colOff>
      <xdr:row>99</xdr:row>
      <xdr:rowOff>1284973</xdr:rowOff>
    </xdr:to>
    <xdr:pic>
      <xdr:nvPicPr>
        <xdr:cNvPr id="1281" name="图片 1280"/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9187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100</xdr:row>
      <xdr:rowOff>28573</xdr:rowOff>
    </xdr:from>
    <xdr:to>
      <xdr:col>1</xdr:col>
      <xdr:colOff>1313550</xdr:colOff>
      <xdr:row>100</xdr:row>
      <xdr:rowOff>1284973</xdr:rowOff>
    </xdr:to>
    <xdr:pic>
      <xdr:nvPicPr>
        <xdr:cNvPr id="1282" name="图片 1281"/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0502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103</xdr:row>
      <xdr:rowOff>28573</xdr:rowOff>
    </xdr:from>
    <xdr:to>
      <xdr:col>1</xdr:col>
      <xdr:colOff>1313550</xdr:colOff>
      <xdr:row>103</xdr:row>
      <xdr:rowOff>1284973</xdr:rowOff>
    </xdr:to>
    <xdr:pic>
      <xdr:nvPicPr>
        <xdr:cNvPr id="1283" name="图片 1282"/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4445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104</xdr:row>
      <xdr:rowOff>28573</xdr:rowOff>
    </xdr:from>
    <xdr:to>
      <xdr:col>1</xdr:col>
      <xdr:colOff>1313550</xdr:colOff>
      <xdr:row>104</xdr:row>
      <xdr:rowOff>1284973</xdr:rowOff>
    </xdr:to>
    <xdr:pic>
      <xdr:nvPicPr>
        <xdr:cNvPr id="1284" name="图片 1283"/>
        <xdr:cNvPicPr>
          <a:picLocks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5759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106</xdr:row>
      <xdr:rowOff>28573</xdr:rowOff>
    </xdr:from>
    <xdr:to>
      <xdr:col>1</xdr:col>
      <xdr:colOff>1313550</xdr:colOff>
      <xdr:row>106</xdr:row>
      <xdr:rowOff>1284973</xdr:rowOff>
    </xdr:to>
    <xdr:pic>
      <xdr:nvPicPr>
        <xdr:cNvPr id="1285" name="图片 1284"/>
        <xdr:cNvPicPr>
          <a:picLocks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8388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107</xdr:row>
      <xdr:rowOff>28573</xdr:rowOff>
    </xdr:from>
    <xdr:to>
      <xdr:col>1</xdr:col>
      <xdr:colOff>1313550</xdr:colOff>
      <xdr:row>107</xdr:row>
      <xdr:rowOff>1284973</xdr:rowOff>
    </xdr:to>
    <xdr:pic>
      <xdr:nvPicPr>
        <xdr:cNvPr id="1286" name="图片 1285"/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9703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108</xdr:row>
      <xdr:rowOff>28573</xdr:rowOff>
    </xdr:from>
    <xdr:to>
      <xdr:col>1</xdr:col>
      <xdr:colOff>1313550</xdr:colOff>
      <xdr:row>108</xdr:row>
      <xdr:rowOff>1284973</xdr:rowOff>
    </xdr:to>
    <xdr:pic>
      <xdr:nvPicPr>
        <xdr:cNvPr id="1287" name="图片 1286"/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1017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109</xdr:row>
      <xdr:rowOff>28573</xdr:rowOff>
    </xdr:from>
    <xdr:to>
      <xdr:col>1</xdr:col>
      <xdr:colOff>1313550</xdr:colOff>
      <xdr:row>109</xdr:row>
      <xdr:rowOff>1284973</xdr:rowOff>
    </xdr:to>
    <xdr:pic>
      <xdr:nvPicPr>
        <xdr:cNvPr id="1288" name="图片 1287"/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2332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110</xdr:row>
      <xdr:rowOff>28573</xdr:rowOff>
    </xdr:from>
    <xdr:to>
      <xdr:col>1</xdr:col>
      <xdr:colOff>1313550</xdr:colOff>
      <xdr:row>110</xdr:row>
      <xdr:rowOff>1284973</xdr:rowOff>
    </xdr:to>
    <xdr:pic>
      <xdr:nvPicPr>
        <xdr:cNvPr id="1289" name="图片 1288"/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3646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111</xdr:row>
      <xdr:rowOff>28573</xdr:rowOff>
    </xdr:from>
    <xdr:to>
      <xdr:col>1</xdr:col>
      <xdr:colOff>1313550</xdr:colOff>
      <xdr:row>111</xdr:row>
      <xdr:rowOff>1284973</xdr:rowOff>
    </xdr:to>
    <xdr:pic>
      <xdr:nvPicPr>
        <xdr:cNvPr id="1290" name="图片 1289"/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4960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113</xdr:row>
      <xdr:rowOff>28573</xdr:rowOff>
    </xdr:from>
    <xdr:to>
      <xdr:col>1</xdr:col>
      <xdr:colOff>1313550</xdr:colOff>
      <xdr:row>113</xdr:row>
      <xdr:rowOff>1284973</xdr:rowOff>
    </xdr:to>
    <xdr:pic>
      <xdr:nvPicPr>
        <xdr:cNvPr id="1291" name="图片 1290"/>
        <xdr:cNvPicPr>
          <a:picLocks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7589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114</xdr:row>
      <xdr:rowOff>28573</xdr:rowOff>
    </xdr:from>
    <xdr:to>
      <xdr:col>1</xdr:col>
      <xdr:colOff>1313550</xdr:colOff>
      <xdr:row>114</xdr:row>
      <xdr:rowOff>1284973</xdr:rowOff>
    </xdr:to>
    <xdr:pic>
      <xdr:nvPicPr>
        <xdr:cNvPr id="1292" name="图片 1291"/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8904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115</xdr:row>
      <xdr:rowOff>28573</xdr:rowOff>
    </xdr:from>
    <xdr:to>
      <xdr:col>1</xdr:col>
      <xdr:colOff>1313550</xdr:colOff>
      <xdr:row>115</xdr:row>
      <xdr:rowOff>1284973</xdr:rowOff>
    </xdr:to>
    <xdr:pic>
      <xdr:nvPicPr>
        <xdr:cNvPr id="1293" name="图片 1292"/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0218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117</xdr:row>
      <xdr:rowOff>28573</xdr:rowOff>
    </xdr:from>
    <xdr:to>
      <xdr:col>1</xdr:col>
      <xdr:colOff>1313550</xdr:colOff>
      <xdr:row>117</xdr:row>
      <xdr:rowOff>1284973</xdr:rowOff>
    </xdr:to>
    <xdr:pic>
      <xdr:nvPicPr>
        <xdr:cNvPr id="1294" name="图片 1293"/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2847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124</xdr:row>
      <xdr:rowOff>28573</xdr:rowOff>
    </xdr:from>
    <xdr:to>
      <xdr:col>1</xdr:col>
      <xdr:colOff>1313550</xdr:colOff>
      <xdr:row>124</xdr:row>
      <xdr:rowOff>1284973</xdr:rowOff>
    </xdr:to>
    <xdr:pic>
      <xdr:nvPicPr>
        <xdr:cNvPr id="1295" name="图片 1294"/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2048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125</xdr:row>
      <xdr:rowOff>28573</xdr:rowOff>
    </xdr:from>
    <xdr:to>
      <xdr:col>1</xdr:col>
      <xdr:colOff>1313550</xdr:colOff>
      <xdr:row>125</xdr:row>
      <xdr:rowOff>1284973</xdr:rowOff>
    </xdr:to>
    <xdr:pic>
      <xdr:nvPicPr>
        <xdr:cNvPr id="1296" name="图片 1295"/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3363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128</xdr:row>
      <xdr:rowOff>28573</xdr:rowOff>
    </xdr:from>
    <xdr:to>
      <xdr:col>1</xdr:col>
      <xdr:colOff>1313550</xdr:colOff>
      <xdr:row>128</xdr:row>
      <xdr:rowOff>1284973</xdr:rowOff>
    </xdr:to>
    <xdr:pic>
      <xdr:nvPicPr>
        <xdr:cNvPr id="1297" name="图片 1296"/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7306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129</xdr:row>
      <xdr:rowOff>28573</xdr:rowOff>
    </xdr:from>
    <xdr:to>
      <xdr:col>1</xdr:col>
      <xdr:colOff>1313550</xdr:colOff>
      <xdr:row>129</xdr:row>
      <xdr:rowOff>1284973</xdr:rowOff>
    </xdr:to>
    <xdr:pic>
      <xdr:nvPicPr>
        <xdr:cNvPr id="1298" name="图片 1297"/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8621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131</xdr:row>
      <xdr:rowOff>28573</xdr:rowOff>
    </xdr:from>
    <xdr:to>
      <xdr:col>1</xdr:col>
      <xdr:colOff>1313550</xdr:colOff>
      <xdr:row>131</xdr:row>
      <xdr:rowOff>1284973</xdr:rowOff>
    </xdr:to>
    <xdr:pic>
      <xdr:nvPicPr>
        <xdr:cNvPr id="1299" name="图片 1298"/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1249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132</xdr:row>
      <xdr:rowOff>28573</xdr:rowOff>
    </xdr:from>
    <xdr:to>
      <xdr:col>1</xdr:col>
      <xdr:colOff>1313550</xdr:colOff>
      <xdr:row>132</xdr:row>
      <xdr:rowOff>1284973</xdr:rowOff>
    </xdr:to>
    <xdr:pic>
      <xdr:nvPicPr>
        <xdr:cNvPr id="1300" name="图片 1299"/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2564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133</xdr:row>
      <xdr:rowOff>28573</xdr:rowOff>
    </xdr:from>
    <xdr:to>
      <xdr:col>1</xdr:col>
      <xdr:colOff>1313550</xdr:colOff>
      <xdr:row>133</xdr:row>
      <xdr:rowOff>1284973</xdr:rowOff>
    </xdr:to>
    <xdr:pic>
      <xdr:nvPicPr>
        <xdr:cNvPr id="1301" name="图片 1300"/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3878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135</xdr:row>
      <xdr:rowOff>28573</xdr:rowOff>
    </xdr:from>
    <xdr:to>
      <xdr:col>1</xdr:col>
      <xdr:colOff>1313550</xdr:colOff>
      <xdr:row>135</xdr:row>
      <xdr:rowOff>1284973</xdr:rowOff>
    </xdr:to>
    <xdr:pic>
      <xdr:nvPicPr>
        <xdr:cNvPr id="1302" name="图片 1301"/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6507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137</xdr:row>
      <xdr:rowOff>28573</xdr:rowOff>
    </xdr:from>
    <xdr:to>
      <xdr:col>1</xdr:col>
      <xdr:colOff>1313550</xdr:colOff>
      <xdr:row>137</xdr:row>
      <xdr:rowOff>1284973</xdr:rowOff>
    </xdr:to>
    <xdr:pic>
      <xdr:nvPicPr>
        <xdr:cNvPr id="1303" name="图片 1302"/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9136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140</xdr:row>
      <xdr:rowOff>28573</xdr:rowOff>
    </xdr:from>
    <xdr:to>
      <xdr:col>1</xdr:col>
      <xdr:colOff>1313550</xdr:colOff>
      <xdr:row>140</xdr:row>
      <xdr:rowOff>1284973</xdr:rowOff>
    </xdr:to>
    <xdr:pic>
      <xdr:nvPicPr>
        <xdr:cNvPr id="1304" name="图片 1303"/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3080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141</xdr:row>
      <xdr:rowOff>28573</xdr:rowOff>
    </xdr:from>
    <xdr:to>
      <xdr:col>1</xdr:col>
      <xdr:colOff>1313550</xdr:colOff>
      <xdr:row>141</xdr:row>
      <xdr:rowOff>1284973</xdr:rowOff>
    </xdr:to>
    <xdr:pic>
      <xdr:nvPicPr>
        <xdr:cNvPr id="1305" name="图片 1304"/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4394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142</xdr:row>
      <xdr:rowOff>28573</xdr:rowOff>
    </xdr:from>
    <xdr:to>
      <xdr:col>1</xdr:col>
      <xdr:colOff>1313550</xdr:colOff>
      <xdr:row>142</xdr:row>
      <xdr:rowOff>1284973</xdr:rowOff>
    </xdr:to>
    <xdr:pic>
      <xdr:nvPicPr>
        <xdr:cNvPr id="1306" name="图片 1305"/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5708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146</xdr:row>
      <xdr:rowOff>28573</xdr:rowOff>
    </xdr:from>
    <xdr:to>
      <xdr:col>1</xdr:col>
      <xdr:colOff>1313550</xdr:colOff>
      <xdr:row>146</xdr:row>
      <xdr:rowOff>1284973</xdr:rowOff>
    </xdr:to>
    <xdr:pic>
      <xdr:nvPicPr>
        <xdr:cNvPr id="1307" name="图片 1306"/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0966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148</xdr:row>
      <xdr:rowOff>28573</xdr:rowOff>
    </xdr:from>
    <xdr:to>
      <xdr:col>1</xdr:col>
      <xdr:colOff>1313550</xdr:colOff>
      <xdr:row>148</xdr:row>
      <xdr:rowOff>1284973</xdr:rowOff>
    </xdr:to>
    <xdr:pic>
      <xdr:nvPicPr>
        <xdr:cNvPr id="1308" name="图片 1307"/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3595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149</xdr:row>
      <xdr:rowOff>28573</xdr:rowOff>
    </xdr:from>
    <xdr:to>
      <xdr:col>1</xdr:col>
      <xdr:colOff>1313550</xdr:colOff>
      <xdr:row>149</xdr:row>
      <xdr:rowOff>1284973</xdr:rowOff>
    </xdr:to>
    <xdr:pic>
      <xdr:nvPicPr>
        <xdr:cNvPr id="1309" name="图片 1308"/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4910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150</xdr:row>
      <xdr:rowOff>28573</xdr:rowOff>
    </xdr:from>
    <xdr:to>
      <xdr:col>1</xdr:col>
      <xdr:colOff>1313550</xdr:colOff>
      <xdr:row>150</xdr:row>
      <xdr:rowOff>1284973</xdr:rowOff>
    </xdr:to>
    <xdr:pic>
      <xdr:nvPicPr>
        <xdr:cNvPr id="1310" name="图片 1309"/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6224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151</xdr:row>
      <xdr:rowOff>28573</xdr:rowOff>
    </xdr:from>
    <xdr:to>
      <xdr:col>1</xdr:col>
      <xdr:colOff>1313550</xdr:colOff>
      <xdr:row>151</xdr:row>
      <xdr:rowOff>1284973</xdr:rowOff>
    </xdr:to>
    <xdr:pic>
      <xdr:nvPicPr>
        <xdr:cNvPr id="1311" name="图片 1310"/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7538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152</xdr:row>
      <xdr:rowOff>28573</xdr:rowOff>
    </xdr:from>
    <xdr:to>
      <xdr:col>1</xdr:col>
      <xdr:colOff>1313550</xdr:colOff>
      <xdr:row>152</xdr:row>
      <xdr:rowOff>1284973</xdr:rowOff>
    </xdr:to>
    <xdr:pic>
      <xdr:nvPicPr>
        <xdr:cNvPr id="1312" name="图片 1311"/>
        <xdr:cNvPicPr>
          <a:picLocks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8853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154</xdr:row>
      <xdr:rowOff>28573</xdr:rowOff>
    </xdr:from>
    <xdr:to>
      <xdr:col>1</xdr:col>
      <xdr:colOff>1313550</xdr:colOff>
      <xdr:row>154</xdr:row>
      <xdr:rowOff>1284973</xdr:rowOff>
    </xdr:to>
    <xdr:pic>
      <xdr:nvPicPr>
        <xdr:cNvPr id="1313" name="图片 1312"/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1482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156</xdr:row>
      <xdr:rowOff>28573</xdr:rowOff>
    </xdr:from>
    <xdr:to>
      <xdr:col>1</xdr:col>
      <xdr:colOff>1313550</xdr:colOff>
      <xdr:row>156</xdr:row>
      <xdr:rowOff>1284973</xdr:rowOff>
    </xdr:to>
    <xdr:pic>
      <xdr:nvPicPr>
        <xdr:cNvPr id="1314" name="图片 1313"/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4111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157</xdr:row>
      <xdr:rowOff>28573</xdr:rowOff>
    </xdr:from>
    <xdr:to>
      <xdr:col>1</xdr:col>
      <xdr:colOff>1313550</xdr:colOff>
      <xdr:row>157</xdr:row>
      <xdr:rowOff>1284973</xdr:rowOff>
    </xdr:to>
    <xdr:pic>
      <xdr:nvPicPr>
        <xdr:cNvPr id="1315" name="图片 1314"/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5425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158</xdr:row>
      <xdr:rowOff>28573</xdr:rowOff>
    </xdr:from>
    <xdr:to>
      <xdr:col>1</xdr:col>
      <xdr:colOff>1313550</xdr:colOff>
      <xdr:row>158</xdr:row>
      <xdr:rowOff>1284973</xdr:rowOff>
    </xdr:to>
    <xdr:pic>
      <xdr:nvPicPr>
        <xdr:cNvPr id="1316" name="图片 1315"/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6740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159</xdr:row>
      <xdr:rowOff>28573</xdr:rowOff>
    </xdr:from>
    <xdr:to>
      <xdr:col>1</xdr:col>
      <xdr:colOff>1313550</xdr:colOff>
      <xdr:row>159</xdr:row>
      <xdr:rowOff>1284973</xdr:rowOff>
    </xdr:to>
    <xdr:pic>
      <xdr:nvPicPr>
        <xdr:cNvPr id="1317" name="图片 1316"/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8054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160</xdr:row>
      <xdr:rowOff>28573</xdr:rowOff>
    </xdr:from>
    <xdr:to>
      <xdr:col>1</xdr:col>
      <xdr:colOff>1313550</xdr:colOff>
      <xdr:row>160</xdr:row>
      <xdr:rowOff>1284973</xdr:rowOff>
    </xdr:to>
    <xdr:pic>
      <xdr:nvPicPr>
        <xdr:cNvPr id="1318" name="图片 1317"/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9369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161</xdr:row>
      <xdr:rowOff>28573</xdr:rowOff>
    </xdr:from>
    <xdr:to>
      <xdr:col>1</xdr:col>
      <xdr:colOff>1313550</xdr:colOff>
      <xdr:row>161</xdr:row>
      <xdr:rowOff>1284973</xdr:rowOff>
    </xdr:to>
    <xdr:pic>
      <xdr:nvPicPr>
        <xdr:cNvPr id="1319" name="图片 1318"/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0683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162</xdr:row>
      <xdr:rowOff>28573</xdr:rowOff>
    </xdr:from>
    <xdr:to>
      <xdr:col>1</xdr:col>
      <xdr:colOff>1313550</xdr:colOff>
      <xdr:row>162</xdr:row>
      <xdr:rowOff>1284973</xdr:rowOff>
    </xdr:to>
    <xdr:pic>
      <xdr:nvPicPr>
        <xdr:cNvPr id="1320" name="图片 1319"/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1997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163</xdr:row>
      <xdr:rowOff>28573</xdr:rowOff>
    </xdr:from>
    <xdr:to>
      <xdr:col>1</xdr:col>
      <xdr:colOff>1313550</xdr:colOff>
      <xdr:row>163</xdr:row>
      <xdr:rowOff>1284973</xdr:rowOff>
    </xdr:to>
    <xdr:pic>
      <xdr:nvPicPr>
        <xdr:cNvPr id="1321" name="图片 1320"/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3312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164</xdr:row>
      <xdr:rowOff>28573</xdr:rowOff>
    </xdr:from>
    <xdr:to>
      <xdr:col>1</xdr:col>
      <xdr:colOff>1313550</xdr:colOff>
      <xdr:row>164</xdr:row>
      <xdr:rowOff>1284973</xdr:rowOff>
    </xdr:to>
    <xdr:pic>
      <xdr:nvPicPr>
        <xdr:cNvPr id="1322" name="图片 1321"/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4626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165</xdr:row>
      <xdr:rowOff>28573</xdr:rowOff>
    </xdr:from>
    <xdr:to>
      <xdr:col>1</xdr:col>
      <xdr:colOff>1313550</xdr:colOff>
      <xdr:row>165</xdr:row>
      <xdr:rowOff>1284973</xdr:rowOff>
    </xdr:to>
    <xdr:pic>
      <xdr:nvPicPr>
        <xdr:cNvPr id="1323" name="图片 1322"/>
        <xdr:cNvPicPr>
          <a:picLocks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5941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167</xdr:row>
      <xdr:rowOff>28573</xdr:rowOff>
    </xdr:from>
    <xdr:to>
      <xdr:col>1</xdr:col>
      <xdr:colOff>1313550</xdr:colOff>
      <xdr:row>167</xdr:row>
      <xdr:rowOff>1284973</xdr:rowOff>
    </xdr:to>
    <xdr:pic>
      <xdr:nvPicPr>
        <xdr:cNvPr id="1324" name="图片 1323"/>
        <xdr:cNvPicPr>
          <a:picLocks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8570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170</xdr:row>
      <xdr:rowOff>28573</xdr:rowOff>
    </xdr:from>
    <xdr:to>
      <xdr:col>1</xdr:col>
      <xdr:colOff>1313550</xdr:colOff>
      <xdr:row>170</xdr:row>
      <xdr:rowOff>1284973</xdr:rowOff>
    </xdr:to>
    <xdr:pic>
      <xdr:nvPicPr>
        <xdr:cNvPr id="1325" name="图片 1324"/>
        <xdr:cNvPicPr>
          <a:picLocks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2513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171</xdr:row>
      <xdr:rowOff>28573</xdr:rowOff>
    </xdr:from>
    <xdr:to>
      <xdr:col>1</xdr:col>
      <xdr:colOff>1313550</xdr:colOff>
      <xdr:row>171</xdr:row>
      <xdr:rowOff>1284973</xdr:rowOff>
    </xdr:to>
    <xdr:pic>
      <xdr:nvPicPr>
        <xdr:cNvPr id="1326" name="图片 1325"/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3827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172</xdr:row>
      <xdr:rowOff>28573</xdr:rowOff>
    </xdr:from>
    <xdr:to>
      <xdr:col>1</xdr:col>
      <xdr:colOff>1313550</xdr:colOff>
      <xdr:row>172</xdr:row>
      <xdr:rowOff>1284973</xdr:rowOff>
    </xdr:to>
    <xdr:pic>
      <xdr:nvPicPr>
        <xdr:cNvPr id="1327" name="图片 1326"/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5142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173</xdr:row>
      <xdr:rowOff>28573</xdr:rowOff>
    </xdr:from>
    <xdr:to>
      <xdr:col>1</xdr:col>
      <xdr:colOff>1313550</xdr:colOff>
      <xdr:row>173</xdr:row>
      <xdr:rowOff>1284973</xdr:rowOff>
    </xdr:to>
    <xdr:pic>
      <xdr:nvPicPr>
        <xdr:cNvPr id="1328" name="图片 1327"/>
        <xdr:cNvPicPr>
          <a:picLocks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6456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177</xdr:row>
      <xdr:rowOff>28573</xdr:rowOff>
    </xdr:from>
    <xdr:to>
      <xdr:col>1</xdr:col>
      <xdr:colOff>1313550</xdr:colOff>
      <xdr:row>177</xdr:row>
      <xdr:rowOff>1284973</xdr:rowOff>
    </xdr:to>
    <xdr:pic>
      <xdr:nvPicPr>
        <xdr:cNvPr id="1329" name="图片 1328"/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1714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178</xdr:row>
      <xdr:rowOff>28573</xdr:rowOff>
    </xdr:from>
    <xdr:to>
      <xdr:col>1</xdr:col>
      <xdr:colOff>1313550</xdr:colOff>
      <xdr:row>178</xdr:row>
      <xdr:rowOff>1284973</xdr:rowOff>
    </xdr:to>
    <xdr:pic>
      <xdr:nvPicPr>
        <xdr:cNvPr id="1330" name="图片 1329"/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3029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179</xdr:row>
      <xdr:rowOff>28573</xdr:rowOff>
    </xdr:from>
    <xdr:to>
      <xdr:col>1</xdr:col>
      <xdr:colOff>1313550</xdr:colOff>
      <xdr:row>179</xdr:row>
      <xdr:rowOff>1284973</xdr:rowOff>
    </xdr:to>
    <xdr:pic>
      <xdr:nvPicPr>
        <xdr:cNvPr id="1331" name="图片 1330"/>
        <xdr:cNvPicPr>
          <a:picLocks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4343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180</xdr:row>
      <xdr:rowOff>28573</xdr:rowOff>
    </xdr:from>
    <xdr:to>
      <xdr:col>1</xdr:col>
      <xdr:colOff>1313550</xdr:colOff>
      <xdr:row>180</xdr:row>
      <xdr:rowOff>1284973</xdr:rowOff>
    </xdr:to>
    <xdr:pic>
      <xdr:nvPicPr>
        <xdr:cNvPr id="1332" name="图片 1331"/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5658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181</xdr:row>
      <xdr:rowOff>28573</xdr:rowOff>
    </xdr:from>
    <xdr:to>
      <xdr:col>1</xdr:col>
      <xdr:colOff>1313550</xdr:colOff>
      <xdr:row>181</xdr:row>
      <xdr:rowOff>1284973</xdr:rowOff>
    </xdr:to>
    <xdr:pic>
      <xdr:nvPicPr>
        <xdr:cNvPr id="1333" name="图片 1332"/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6972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182</xdr:row>
      <xdr:rowOff>28575</xdr:rowOff>
    </xdr:from>
    <xdr:to>
      <xdr:col>1</xdr:col>
      <xdr:colOff>1313550</xdr:colOff>
      <xdr:row>182</xdr:row>
      <xdr:rowOff>1284975</xdr:rowOff>
    </xdr:to>
    <xdr:pic>
      <xdr:nvPicPr>
        <xdr:cNvPr id="1334" name="图片 1333"/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8286925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46</xdr:row>
      <xdr:rowOff>28573</xdr:rowOff>
    </xdr:from>
    <xdr:to>
      <xdr:col>1</xdr:col>
      <xdr:colOff>1313550</xdr:colOff>
      <xdr:row>46</xdr:row>
      <xdr:rowOff>1284973</xdr:rowOff>
    </xdr:to>
    <xdr:pic>
      <xdr:nvPicPr>
        <xdr:cNvPr id="1335" name="图片 1334"/>
        <xdr:cNvPicPr>
          <a:picLocks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9521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147</xdr:row>
      <xdr:rowOff>28573</xdr:rowOff>
    </xdr:from>
    <xdr:to>
      <xdr:col>1</xdr:col>
      <xdr:colOff>1313550</xdr:colOff>
      <xdr:row>147</xdr:row>
      <xdr:rowOff>1284973</xdr:rowOff>
    </xdr:to>
    <xdr:pic>
      <xdr:nvPicPr>
        <xdr:cNvPr id="1336" name="图片 1335"/>
        <xdr:cNvPicPr>
          <a:picLocks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2281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123</xdr:row>
      <xdr:rowOff>28573</xdr:rowOff>
    </xdr:from>
    <xdr:to>
      <xdr:col>1</xdr:col>
      <xdr:colOff>1313550</xdr:colOff>
      <xdr:row>123</xdr:row>
      <xdr:rowOff>1284973</xdr:rowOff>
    </xdr:to>
    <xdr:pic>
      <xdr:nvPicPr>
        <xdr:cNvPr id="1337" name="图片 1336"/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0734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35</xdr:row>
      <xdr:rowOff>28573</xdr:rowOff>
    </xdr:from>
    <xdr:to>
      <xdr:col>1</xdr:col>
      <xdr:colOff>1313550</xdr:colOff>
      <xdr:row>35</xdr:row>
      <xdr:rowOff>1284973</xdr:rowOff>
    </xdr:to>
    <xdr:pic>
      <xdr:nvPicPr>
        <xdr:cNvPr id="1338" name="图片 1337"/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5062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38</xdr:row>
      <xdr:rowOff>28573</xdr:rowOff>
    </xdr:from>
    <xdr:to>
      <xdr:col>1</xdr:col>
      <xdr:colOff>1313550</xdr:colOff>
      <xdr:row>38</xdr:row>
      <xdr:rowOff>1284973</xdr:rowOff>
    </xdr:to>
    <xdr:pic>
      <xdr:nvPicPr>
        <xdr:cNvPr id="1339" name="图片 1338"/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9006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28573</xdr:rowOff>
    </xdr:from>
    <xdr:to>
      <xdr:col>1</xdr:col>
      <xdr:colOff>1313550</xdr:colOff>
      <xdr:row>43</xdr:row>
      <xdr:rowOff>1284973</xdr:rowOff>
    </xdr:to>
    <xdr:pic>
      <xdr:nvPicPr>
        <xdr:cNvPr id="1340" name="图片 1339"/>
        <xdr:cNvPicPr>
          <a:picLocks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5578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48</xdr:row>
      <xdr:rowOff>28573</xdr:rowOff>
    </xdr:from>
    <xdr:to>
      <xdr:col>1</xdr:col>
      <xdr:colOff>1313550</xdr:colOff>
      <xdr:row>48</xdr:row>
      <xdr:rowOff>1284973</xdr:rowOff>
    </xdr:to>
    <xdr:pic>
      <xdr:nvPicPr>
        <xdr:cNvPr id="1341" name="图片 1340"/>
        <xdr:cNvPicPr>
          <a:picLocks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2150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53</xdr:row>
      <xdr:rowOff>28573</xdr:rowOff>
    </xdr:from>
    <xdr:to>
      <xdr:col>1</xdr:col>
      <xdr:colOff>1313550</xdr:colOff>
      <xdr:row>53</xdr:row>
      <xdr:rowOff>1284973</xdr:rowOff>
    </xdr:to>
    <xdr:pic>
      <xdr:nvPicPr>
        <xdr:cNvPr id="1342" name="图片 1341"/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8722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54</xdr:row>
      <xdr:rowOff>28573</xdr:rowOff>
    </xdr:from>
    <xdr:to>
      <xdr:col>1</xdr:col>
      <xdr:colOff>1313550</xdr:colOff>
      <xdr:row>54</xdr:row>
      <xdr:rowOff>1284973</xdr:rowOff>
    </xdr:to>
    <xdr:pic>
      <xdr:nvPicPr>
        <xdr:cNvPr id="1343" name="图片 1342"/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0037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58</xdr:row>
      <xdr:rowOff>28573</xdr:rowOff>
    </xdr:from>
    <xdr:to>
      <xdr:col>1</xdr:col>
      <xdr:colOff>1313550</xdr:colOff>
      <xdr:row>58</xdr:row>
      <xdr:rowOff>1284973</xdr:rowOff>
    </xdr:to>
    <xdr:pic>
      <xdr:nvPicPr>
        <xdr:cNvPr id="1344" name="图片 1343"/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5295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59</xdr:row>
      <xdr:rowOff>28573</xdr:rowOff>
    </xdr:from>
    <xdr:to>
      <xdr:col>1</xdr:col>
      <xdr:colOff>1313550</xdr:colOff>
      <xdr:row>59</xdr:row>
      <xdr:rowOff>1284973</xdr:rowOff>
    </xdr:to>
    <xdr:pic>
      <xdr:nvPicPr>
        <xdr:cNvPr id="1345" name="图片 1344"/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6609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61</xdr:row>
      <xdr:rowOff>28573</xdr:rowOff>
    </xdr:from>
    <xdr:to>
      <xdr:col>1</xdr:col>
      <xdr:colOff>1313550</xdr:colOff>
      <xdr:row>61</xdr:row>
      <xdr:rowOff>1284973</xdr:rowOff>
    </xdr:to>
    <xdr:pic>
      <xdr:nvPicPr>
        <xdr:cNvPr id="1346" name="图片 1345"/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9238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63</xdr:row>
      <xdr:rowOff>28573</xdr:rowOff>
    </xdr:from>
    <xdr:to>
      <xdr:col>1</xdr:col>
      <xdr:colOff>1313550</xdr:colOff>
      <xdr:row>63</xdr:row>
      <xdr:rowOff>1284973</xdr:rowOff>
    </xdr:to>
    <xdr:pic>
      <xdr:nvPicPr>
        <xdr:cNvPr id="1347" name="图片 1346"/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1867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68</xdr:row>
      <xdr:rowOff>28573</xdr:rowOff>
    </xdr:from>
    <xdr:to>
      <xdr:col>1</xdr:col>
      <xdr:colOff>1313550</xdr:colOff>
      <xdr:row>68</xdr:row>
      <xdr:rowOff>1284973</xdr:rowOff>
    </xdr:to>
    <xdr:pic>
      <xdr:nvPicPr>
        <xdr:cNvPr id="1348" name="图片 1347"/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8439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69</xdr:row>
      <xdr:rowOff>28573</xdr:rowOff>
    </xdr:from>
    <xdr:to>
      <xdr:col>1</xdr:col>
      <xdr:colOff>1313550</xdr:colOff>
      <xdr:row>69</xdr:row>
      <xdr:rowOff>1284973</xdr:rowOff>
    </xdr:to>
    <xdr:pic>
      <xdr:nvPicPr>
        <xdr:cNvPr id="1349" name="图片 1348"/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9754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70</xdr:row>
      <xdr:rowOff>28573</xdr:rowOff>
    </xdr:from>
    <xdr:to>
      <xdr:col>1</xdr:col>
      <xdr:colOff>1313550</xdr:colOff>
      <xdr:row>70</xdr:row>
      <xdr:rowOff>1284973</xdr:rowOff>
    </xdr:to>
    <xdr:pic>
      <xdr:nvPicPr>
        <xdr:cNvPr id="1350" name="图片 1349"/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1068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71</xdr:row>
      <xdr:rowOff>28573</xdr:rowOff>
    </xdr:from>
    <xdr:to>
      <xdr:col>1</xdr:col>
      <xdr:colOff>1313550</xdr:colOff>
      <xdr:row>71</xdr:row>
      <xdr:rowOff>1284973</xdr:rowOff>
    </xdr:to>
    <xdr:pic>
      <xdr:nvPicPr>
        <xdr:cNvPr id="1351" name="图片 1350"/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2382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74</xdr:row>
      <xdr:rowOff>28573</xdr:rowOff>
    </xdr:from>
    <xdr:to>
      <xdr:col>1</xdr:col>
      <xdr:colOff>1313550</xdr:colOff>
      <xdr:row>74</xdr:row>
      <xdr:rowOff>1284973</xdr:rowOff>
    </xdr:to>
    <xdr:pic>
      <xdr:nvPicPr>
        <xdr:cNvPr id="1352" name="图片 1351"/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6326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76</xdr:row>
      <xdr:rowOff>28573</xdr:rowOff>
    </xdr:from>
    <xdr:to>
      <xdr:col>1</xdr:col>
      <xdr:colOff>1313550</xdr:colOff>
      <xdr:row>76</xdr:row>
      <xdr:rowOff>1284973</xdr:rowOff>
    </xdr:to>
    <xdr:pic>
      <xdr:nvPicPr>
        <xdr:cNvPr id="1353" name="图片 1352"/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8955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82</xdr:row>
      <xdr:rowOff>28573</xdr:rowOff>
    </xdr:from>
    <xdr:to>
      <xdr:col>1</xdr:col>
      <xdr:colOff>1313550</xdr:colOff>
      <xdr:row>82</xdr:row>
      <xdr:rowOff>1284973</xdr:rowOff>
    </xdr:to>
    <xdr:pic>
      <xdr:nvPicPr>
        <xdr:cNvPr id="1354" name="图片 1353"/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6841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83</xdr:row>
      <xdr:rowOff>28573</xdr:rowOff>
    </xdr:from>
    <xdr:to>
      <xdr:col>1</xdr:col>
      <xdr:colOff>1313550</xdr:colOff>
      <xdr:row>83</xdr:row>
      <xdr:rowOff>1284973</xdr:rowOff>
    </xdr:to>
    <xdr:pic>
      <xdr:nvPicPr>
        <xdr:cNvPr id="1355" name="图片 1354"/>
        <xdr:cNvPicPr>
          <a:picLocks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8156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86</xdr:row>
      <xdr:rowOff>28573</xdr:rowOff>
    </xdr:from>
    <xdr:to>
      <xdr:col>1</xdr:col>
      <xdr:colOff>1313550</xdr:colOff>
      <xdr:row>86</xdr:row>
      <xdr:rowOff>1284973</xdr:rowOff>
    </xdr:to>
    <xdr:pic>
      <xdr:nvPicPr>
        <xdr:cNvPr id="1356" name="图片 1355"/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2099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93</xdr:row>
      <xdr:rowOff>28573</xdr:rowOff>
    </xdr:from>
    <xdr:to>
      <xdr:col>1</xdr:col>
      <xdr:colOff>1313550</xdr:colOff>
      <xdr:row>93</xdr:row>
      <xdr:rowOff>1284973</xdr:rowOff>
    </xdr:to>
    <xdr:pic>
      <xdr:nvPicPr>
        <xdr:cNvPr id="1357" name="图片 1356"/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1300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101</xdr:row>
      <xdr:rowOff>28573</xdr:rowOff>
    </xdr:from>
    <xdr:to>
      <xdr:col>1</xdr:col>
      <xdr:colOff>1313550</xdr:colOff>
      <xdr:row>101</xdr:row>
      <xdr:rowOff>1284973</xdr:rowOff>
    </xdr:to>
    <xdr:pic>
      <xdr:nvPicPr>
        <xdr:cNvPr id="1358" name="图片 1357"/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1816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102</xdr:row>
      <xdr:rowOff>28573</xdr:rowOff>
    </xdr:from>
    <xdr:to>
      <xdr:col>1</xdr:col>
      <xdr:colOff>1313550</xdr:colOff>
      <xdr:row>102</xdr:row>
      <xdr:rowOff>1284973</xdr:rowOff>
    </xdr:to>
    <xdr:pic>
      <xdr:nvPicPr>
        <xdr:cNvPr id="1359" name="图片 1358"/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3130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105</xdr:row>
      <xdr:rowOff>28573</xdr:rowOff>
    </xdr:from>
    <xdr:to>
      <xdr:col>1</xdr:col>
      <xdr:colOff>1313550</xdr:colOff>
      <xdr:row>105</xdr:row>
      <xdr:rowOff>1284973</xdr:rowOff>
    </xdr:to>
    <xdr:pic>
      <xdr:nvPicPr>
        <xdr:cNvPr id="1360" name="图片 1359"/>
        <xdr:cNvPicPr>
          <a:picLocks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7074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112</xdr:row>
      <xdr:rowOff>28573</xdr:rowOff>
    </xdr:from>
    <xdr:to>
      <xdr:col>1</xdr:col>
      <xdr:colOff>1313550</xdr:colOff>
      <xdr:row>112</xdr:row>
      <xdr:rowOff>1284973</xdr:rowOff>
    </xdr:to>
    <xdr:pic>
      <xdr:nvPicPr>
        <xdr:cNvPr id="1361" name="图片 1360"/>
        <xdr:cNvPicPr>
          <a:picLocks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6275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116</xdr:row>
      <xdr:rowOff>28573</xdr:rowOff>
    </xdr:from>
    <xdr:to>
      <xdr:col>1</xdr:col>
      <xdr:colOff>1313550</xdr:colOff>
      <xdr:row>116</xdr:row>
      <xdr:rowOff>1284973</xdr:rowOff>
    </xdr:to>
    <xdr:pic>
      <xdr:nvPicPr>
        <xdr:cNvPr id="1362" name="图片 1361"/>
        <xdr:cNvPicPr>
          <a:picLocks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1533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118</xdr:row>
      <xdr:rowOff>28573</xdr:rowOff>
    </xdr:from>
    <xdr:to>
      <xdr:col>1</xdr:col>
      <xdr:colOff>1313550</xdr:colOff>
      <xdr:row>118</xdr:row>
      <xdr:rowOff>1284973</xdr:rowOff>
    </xdr:to>
    <xdr:pic>
      <xdr:nvPicPr>
        <xdr:cNvPr id="1363" name="图片 1362"/>
        <xdr:cNvPicPr>
          <a:picLocks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4162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119</xdr:row>
      <xdr:rowOff>28573</xdr:rowOff>
    </xdr:from>
    <xdr:to>
      <xdr:col>1</xdr:col>
      <xdr:colOff>1313550</xdr:colOff>
      <xdr:row>119</xdr:row>
      <xdr:rowOff>1284973</xdr:rowOff>
    </xdr:to>
    <xdr:pic>
      <xdr:nvPicPr>
        <xdr:cNvPr id="1364" name="图片 1363"/>
        <xdr:cNvPicPr>
          <a:picLocks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5476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120</xdr:row>
      <xdr:rowOff>28573</xdr:rowOff>
    </xdr:from>
    <xdr:to>
      <xdr:col>1</xdr:col>
      <xdr:colOff>1313550</xdr:colOff>
      <xdr:row>120</xdr:row>
      <xdr:rowOff>1284973</xdr:rowOff>
    </xdr:to>
    <xdr:pic>
      <xdr:nvPicPr>
        <xdr:cNvPr id="1365" name="图片 1364"/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6791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121</xdr:row>
      <xdr:rowOff>28573</xdr:rowOff>
    </xdr:from>
    <xdr:to>
      <xdr:col>1</xdr:col>
      <xdr:colOff>1313550</xdr:colOff>
      <xdr:row>121</xdr:row>
      <xdr:rowOff>1284973</xdr:rowOff>
    </xdr:to>
    <xdr:pic>
      <xdr:nvPicPr>
        <xdr:cNvPr id="1366" name="图片 1365"/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8105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122</xdr:row>
      <xdr:rowOff>28573</xdr:rowOff>
    </xdr:from>
    <xdr:to>
      <xdr:col>1</xdr:col>
      <xdr:colOff>1313550</xdr:colOff>
      <xdr:row>122</xdr:row>
      <xdr:rowOff>1284973</xdr:rowOff>
    </xdr:to>
    <xdr:pic>
      <xdr:nvPicPr>
        <xdr:cNvPr id="1367" name="图片 1366"/>
        <xdr:cNvPicPr>
          <a:picLocks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9419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126</xdr:row>
      <xdr:rowOff>28573</xdr:rowOff>
    </xdr:from>
    <xdr:to>
      <xdr:col>1</xdr:col>
      <xdr:colOff>1313550</xdr:colOff>
      <xdr:row>126</xdr:row>
      <xdr:rowOff>1284973</xdr:rowOff>
    </xdr:to>
    <xdr:pic>
      <xdr:nvPicPr>
        <xdr:cNvPr id="1368" name="图片 1367"/>
        <xdr:cNvPicPr>
          <a:picLocks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4677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127</xdr:row>
      <xdr:rowOff>28573</xdr:rowOff>
    </xdr:from>
    <xdr:to>
      <xdr:col>1</xdr:col>
      <xdr:colOff>1313550</xdr:colOff>
      <xdr:row>127</xdr:row>
      <xdr:rowOff>1284973</xdr:rowOff>
    </xdr:to>
    <xdr:pic>
      <xdr:nvPicPr>
        <xdr:cNvPr id="1369" name="图片 1368"/>
        <xdr:cNvPicPr>
          <a:picLocks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5992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130</xdr:row>
      <xdr:rowOff>28573</xdr:rowOff>
    </xdr:from>
    <xdr:to>
      <xdr:col>1</xdr:col>
      <xdr:colOff>1313550</xdr:colOff>
      <xdr:row>130</xdr:row>
      <xdr:rowOff>1284973</xdr:rowOff>
    </xdr:to>
    <xdr:pic>
      <xdr:nvPicPr>
        <xdr:cNvPr id="1370" name="图片 1369"/>
        <xdr:cNvPicPr>
          <a:picLocks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9935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134</xdr:row>
      <xdr:rowOff>28573</xdr:rowOff>
    </xdr:from>
    <xdr:to>
      <xdr:col>1</xdr:col>
      <xdr:colOff>1313550</xdr:colOff>
      <xdr:row>134</xdr:row>
      <xdr:rowOff>1284973</xdr:rowOff>
    </xdr:to>
    <xdr:pic>
      <xdr:nvPicPr>
        <xdr:cNvPr id="1371" name="图片 1370"/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5193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136</xdr:row>
      <xdr:rowOff>28573</xdr:rowOff>
    </xdr:from>
    <xdr:to>
      <xdr:col>1</xdr:col>
      <xdr:colOff>1313550</xdr:colOff>
      <xdr:row>136</xdr:row>
      <xdr:rowOff>1284973</xdr:rowOff>
    </xdr:to>
    <xdr:pic>
      <xdr:nvPicPr>
        <xdr:cNvPr id="1372" name="图片 1371"/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7822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138</xdr:row>
      <xdr:rowOff>28573</xdr:rowOff>
    </xdr:from>
    <xdr:to>
      <xdr:col>1</xdr:col>
      <xdr:colOff>1313550</xdr:colOff>
      <xdr:row>138</xdr:row>
      <xdr:rowOff>1284973</xdr:rowOff>
    </xdr:to>
    <xdr:pic>
      <xdr:nvPicPr>
        <xdr:cNvPr id="1373" name="图片 1372"/>
        <xdr:cNvPicPr>
          <a:picLocks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0451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139</xdr:row>
      <xdr:rowOff>28573</xdr:rowOff>
    </xdr:from>
    <xdr:to>
      <xdr:col>1</xdr:col>
      <xdr:colOff>1313550</xdr:colOff>
      <xdr:row>139</xdr:row>
      <xdr:rowOff>1284973</xdr:rowOff>
    </xdr:to>
    <xdr:pic>
      <xdr:nvPicPr>
        <xdr:cNvPr id="1374" name="图片 1373"/>
        <xdr:cNvPicPr>
          <a:picLocks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1765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143</xdr:row>
      <xdr:rowOff>28573</xdr:rowOff>
    </xdr:from>
    <xdr:to>
      <xdr:col>1</xdr:col>
      <xdr:colOff>1313550</xdr:colOff>
      <xdr:row>143</xdr:row>
      <xdr:rowOff>1284973</xdr:rowOff>
    </xdr:to>
    <xdr:pic>
      <xdr:nvPicPr>
        <xdr:cNvPr id="1375" name="图片 1374"/>
        <xdr:cNvPicPr>
          <a:picLocks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7023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144</xdr:row>
      <xdr:rowOff>28573</xdr:rowOff>
    </xdr:from>
    <xdr:to>
      <xdr:col>1</xdr:col>
      <xdr:colOff>1313550</xdr:colOff>
      <xdr:row>144</xdr:row>
      <xdr:rowOff>1284973</xdr:rowOff>
    </xdr:to>
    <xdr:pic>
      <xdr:nvPicPr>
        <xdr:cNvPr id="1376" name="图片 1375"/>
        <xdr:cNvPicPr>
          <a:picLocks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8337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145</xdr:row>
      <xdr:rowOff>28573</xdr:rowOff>
    </xdr:from>
    <xdr:to>
      <xdr:col>1</xdr:col>
      <xdr:colOff>1313550</xdr:colOff>
      <xdr:row>145</xdr:row>
      <xdr:rowOff>1284973</xdr:rowOff>
    </xdr:to>
    <xdr:pic>
      <xdr:nvPicPr>
        <xdr:cNvPr id="1377" name="图片 1376"/>
        <xdr:cNvPicPr>
          <a:picLocks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9652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153</xdr:row>
      <xdr:rowOff>28573</xdr:rowOff>
    </xdr:from>
    <xdr:to>
      <xdr:col>1</xdr:col>
      <xdr:colOff>1313550</xdr:colOff>
      <xdr:row>153</xdr:row>
      <xdr:rowOff>1284973</xdr:rowOff>
    </xdr:to>
    <xdr:pic>
      <xdr:nvPicPr>
        <xdr:cNvPr id="1378" name="图片 1377"/>
        <xdr:cNvPicPr>
          <a:picLocks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0167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155</xdr:row>
      <xdr:rowOff>28573</xdr:rowOff>
    </xdr:from>
    <xdr:to>
      <xdr:col>1</xdr:col>
      <xdr:colOff>1313550</xdr:colOff>
      <xdr:row>155</xdr:row>
      <xdr:rowOff>1284973</xdr:rowOff>
    </xdr:to>
    <xdr:pic>
      <xdr:nvPicPr>
        <xdr:cNvPr id="1379" name="图片 1378"/>
        <xdr:cNvPicPr>
          <a:picLocks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2796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166</xdr:row>
      <xdr:rowOff>28573</xdr:rowOff>
    </xdr:from>
    <xdr:to>
      <xdr:col>1</xdr:col>
      <xdr:colOff>1313550</xdr:colOff>
      <xdr:row>166</xdr:row>
      <xdr:rowOff>1284973</xdr:rowOff>
    </xdr:to>
    <xdr:pic>
      <xdr:nvPicPr>
        <xdr:cNvPr id="1380" name="图片 1379"/>
        <xdr:cNvPicPr>
          <a:picLocks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7255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168</xdr:row>
      <xdr:rowOff>28573</xdr:rowOff>
    </xdr:from>
    <xdr:to>
      <xdr:col>1</xdr:col>
      <xdr:colOff>1313550</xdr:colOff>
      <xdr:row>168</xdr:row>
      <xdr:rowOff>1284973</xdr:rowOff>
    </xdr:to>
    <xdr:pic>
      <xdr:nvPicPr>
        <xdr:cNvPr id="1381" name="图片 1380"/>
        <xdr:cNvPicPr>
          <a:picLocks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9884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169</xdr:row>
      <xdr:rowOff>28573</xdr:rowOff>
    </xdr:from>
    <xdr:to>
      <xdr:col>1</xdr:col>
      <xdr:colOff>1313550</xdr:colOff>
      <xdr:row>169</xdr:row>
      <xdr:rowOff>1284973</xdr:rowOff>
    </xdr:to>
    <xdr:pic>
      <xdr:nvPicPr>
        <xdr:cNvPr id="1382" name="图片 1381"/>
        <xdr:cNvPicPr>
          <a:picLocks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1199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174</xdr:row>
      <xdr:rowOff>28573</xdr:rowOff>
    </xdr:from>
    <xdr:to>
      <xdr:col>1</xdr:col>
      <xdr:colOff>1313550</xdr:colOff>
      <xdr:row>174</xdr:row>
      <xdr:rowOff>1284973</xdr:rowOff>
    </xdr:to>
    <xdr:pic>
      <xdr:nvPicPr>
        <xdr:cNvPr id="1383" name="图片 1382"/>
        <xdr:cNvPicPr>
          <a:picLocks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7771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175</xdr:row>
      <xdr:rowOff>28573</xdr:rowOff>
    </xdr:from>
    <xdr:to>
      <xdr:col>1</xdr:col>
      <xdr:colOff>1313550</xdr:colOff>
      <xdr:row>175</xdr:row>
      <xdr:rowOff>1284973</xdr:rowOff>
    </xdr:to>
    <xdr:pic>
      <xdr:nvPicPr>
        <xdr:cNvPr id="1384" name="图片 1383"/>
        <xdr:cNvPicPr>
          <a:picLocks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9085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176</xdr:row>
      <xdr:rowOff>28573</xdr:rowOff>
    </xdr:from>
    <xdr:to>
      <xdr:col>1</xdr:col>
      <xdr:colOff>1313550</xdr:colOff>
      <xdr:row>176</xdr:row>
      <xdr:rowOff>1284973</xdr:rowOff>
    </xdr:to>
    <xdr:pic>
      <xdr:nvPicPr>
        <xdr:cNvPr id="1385" name="图片 1384"/>
        <xdr:cNvPicPr>
          <a:picLocks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0400223"/>
          <a:ext cx="1256400" cy="125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48387</xdr:rowOff>
    </xdr:from>
    <xdr:to>
      <xdr:col>1</xdr:col>
      <xdr:colOff>1209675</xdr:colOff>
      <xdr:row>1</xdr:row>
      <xdr:rowOff>1223732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391287"/>
          <a:ext cx="1162050" cy="1175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42681</xdr:colOff>
      <xdr:row>1</xdr:row>
      <xdr:rowOff>52665</xdr:rowOff>
    </xdr:from>
    <xdr:to>
      <xdr:col>1</xdr:col>
      <xdr:colOff>1598178</xdr:colOff>
      <xdr:row>1</xdr:row>
      <xdr:rowOff>1409700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206" y="395565"/>
          <a:ext cx="1555497" cy="1357035"/>
        </a:xfrm>
        <a:prstGeom prst="rect">
          <a:avLst/>
        </a:prstGeom>
      </xdr:spPr>
    </xdr:pic>
    <xdr:clientData/>
  </xdr:twoCellAnchor>
  <xdr:twoCellAnchor editAs="oneCell">
    <xdr:from>
      <xdr:col>1</xdr:col>
      <xdr:colOff>44821</xdr:colOff>
      <xdr:row>2</xdr:row>
      <xdr:rowOff>43875</xdr:rowOff>
    </xdr:from>
    <xdr:to>
      <xdr:col>1</xdr:col>
      <xdr:colOff>1609724</xdr:colOff>
      <xdr:row>2</xdr:row>
      <xdr:rowOff>1379971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346" y="1853625"/>
          <a:ext cx="1564903" cy="13360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1447800</xdr:colOff>
      <xdr:row>1</xdr:row>
      <xdr:rowOff>1238250</xdr:rowOff>
    </xdr:to>
    <xdr:pic>
      <xdr:nvPicPr>
        <xdr:cNvPr id="16" name="图片 13" descr="C:\Users\Administrator\AppData\Roaming\Tencent\Users\450538484\QQ\WinTemp\RichOle\0V1T6VAHJKMI_AS{)WBKYF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61950"/>
          <a:ext cx="14287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9525</xdr:rowOff>
    </xdr:from>
    <xdr:to>
      <xdr:col>1</xdr:col>
      <xdr:colOff>1409700</xdr:colOff>
      <xdr:row>3</xdr:row>
      <xdr:rowOff>0</xdr:rowOff>
    </xdr:to>
    <xdr:pic>
      <xdr:nvPicPr>
        <xdr:cNvPr id="17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695450"/>
          <a:ext cx="13906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1390650</xdr:colOff>
      <xdr:row>4</xdr:row>
      <xdr:rowOff>0</xdr:rowOff>
    </xdr:to>
    <xdr:pic>
      <xdr:nvPicPr>
        <xdr:cNvPr id="18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048000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19050</xdr:rowOff>
    </xdr:from>
    <xdr:to>
      <xdr:col>1</xdr:col>
      <xdr:colOff>1381125</xdr:colOff>
      <xdr:row>4</xdr:row>
      <xdr:rowOff>1315370</xdr:rowOff>
    </xdr:to>
    <xdr:pic>
      <xdr:nvPicPr>
        <xdr:cNvPr id="19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391025"/>
          <a:ext cx="1362075" cy="129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5</xdr:row>
      <xdr:rowOff>1</xdr:rowOff>
    </xdr:from>
    <xdr:to>
      <xdr:col>1</xdr:col>
      <xdr:colOff>1362076</xdr:colOff>
      <xdr:row>5</xdr:row>
      <xdr:rowOff>1315747</xdr:rowOff>
    </xdr:to>
    <xdr:pic>
      <xdr:nvPicPr>
        <xdr:cNvPr id="20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1" y="5715001"/>
          <a:ext cx="1352550" cy="131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28574</xdr:rowOff>
    </xdr:from>
    <xdr:to>
      <xdr:col>1</xdr:col>
      <xdr:colOff>1371600</xdr:colOff>
      <xdr:row>6</xdr:row>
      <xdr:rowOff>1295399</xdr:rowOff>
    </xdr:to>
    <xdr:pic>
      <xdr:nvPicPr>
        <xdr:cNvPr id="21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086599"/>
          <a:ext cx="1352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9524</xdr:rowOff>
    </xdr:from>
    <xdr:to>
      <xdr:col>1</xdr:col>
      <xdr:colOff>1400175</xdr:colOff>
      <xdr:row>8</xdr:row>
      <xdr:rowOff>1295399</xdr:rowOff>
    </xdr:to>
    <xdr:pic>
      <xdr:nvPicPr>
        <xdr:cNvPr id="22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753599"/>
          <a:ext cx="13811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</xdr:row>
      <xdr:rowOff>19050</xdr:rowOff>
    </xdr:from>
    <xdr:to>
      <xdr:col>1</xdr:col>
      <xdr:colOff>1314450</xdr:colOff>
      <xdr:row>7</xdr:row>
      <xdr:rowOff>1295400</xdr:rowOff>
    </xdr:to>
    <xdr:pic>
      <xdr:nvPicPr>
        <xdr:cNvPr id="24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420100"/>
          <a:ext cx="13049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0</xdr:rowOff>
    </xdr:from>
    <xdr:to>
      <xdr:col>1</xdr:col>
      <xdr:colOff>1352550</xdr:colOff>
      <xdr:row>9</xdr:row>
      <xdr:rowOff>1295400</xdr:rowOff>
    </xdr:to>
    <xdr:pic>
      <xdr:nvPicPr>
        <xdr:cNvPr id="25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1087100"/>
          <a:ext cx="1333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17070</xdr:rowOff>
    </xdr:from>
    <xdr:to>
      <xdr:col>1</xdr:col>
      <xdr:colOff>1466850</xdr:colOff>
      <xdr:row>10</xdr:row>
      <xdr:rowOff>1314449</xdr:rowOff>
    </xdr:to>
    <xdr:pic>
      <xdr:nvPicPr>
        <xdr:cNvPr id="27" name="图片 118" descr="C:\Documents and Settings\Administrator\Application Data\Tencent\Users\450538484\QQ\WinTemp\RichOle\G}~XLE69]OHNVFP_4EDJ4P5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2447195"/>
          <a:ext cx="1447800" cy="12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1457325</xdr:colOff>
      <xdr:row>11</xdr:row>
      <xdr:rowOff>1295400</xdr:rowOff>
    </xdr:to>
    <xdr:pic>
      <xdr:nvPicPr>
        <xdr:cNvPr id="28" name="图片 119" descr="C:\Documents and Settings\Administrator\Application Data\Tencent\Users\450538484\QQ\WinTemp\RichOle\$9Q_{FGH7X@PGR`B`9[LIFH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3792200"/>
          <a:ext cx="14382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22068</xdr:colOff>
      <xdr:row>12</xdr:row>
      <xdr:rowOff>19049</xdr:rowOff>
    </xdr:from>
    <xdr:to>
      <xdr:col>1</xdr:col>
      <xdr:colOff>1409700</xdr:colOff>
      <xdr:row>12</xdr:row>
      <xdr:rowOff>1323974</xdr:rowOff>
    </xdr:to>
    <xdr:pic>
      <xdr:nvPicPr>
        <xdr:cNvPr id="29" name="图片 50" descr="C:\Users\Administrator\AppData\Roaming\Tencent\Users\450538484\QQ\WinTemp\RichOle\B7}E){OCW[T69{Q@@SGT[BM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243" y="15135224"/>
          <a:ext cx="1387632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38100</xdr:rowOff>
    </xdr:from>
    <xdr:to>
      <xdr:col>2</xdr:col>
      <xdr:colOff>9525</xdr:colOff>
      <xdr:row>13</xdr:row>
      <xdr:rowOff>1295400</xdr:rowOff>
    </xdr:to>
    <xdr:pic>
      <xdr:nvPicPr>
        <xdr:cNvPr id="30" name="图片 51" descr="C:\Users\Administrator\AppData\Roaming\Tencent\Users\450538484\QQ\WinTemp\RichOle\TPH{BGZ9)$LZBW93ISB%{6E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6497300"/>
          <a:ext cx="1466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25095</xdr:rowOff>
    </xdr:from>
    <xdr:to>
      <xdr:col>2</xdr:col>
      <xdr:colOff>0</xdr:colOff>
      <xdr:row>14</xdr:row>
      <xdr:rowOff>1304925</xdr:rowOff>
    </xdr:to>
    <xdr:pic>
      <xdr:nvPicPr>
        <xdr:cNvPr id="31" name="图片 52" descr="C:\Users\Administrator\AppData\Roaming\Tencent\Users\450538484\QQ\WinTemp\RichOle\]XGO2E{37UBFF7Q_ZAA}8GA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7827320"/>
          <a:ext cx="1457325" cy="1279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21666</xdr:colOff>
      <xdr:row>15</xdr:row>
      <xdr:rowOff>19049</xdr:rowOff>
    </xdr:from>
    <xdr:to>
      <xdr:col>1</xdr:col>
      <xdr:colOff>1466850</xdr:colOff>
      <xdr:row>15</xdr:row>
      <xdr:rowOff>1343024</xdr:rowOff>
    </xdr:to>
    <xdr:pic>
      <xdr:nvPicPr>
        <xdr:cNvPr id="32" name="图片 15" descr="C:\Users\Administrator\AppData\Roaming\Tencent\Users\450538484\QQ\WinTemp\RichOle\VEEN(6[~D89M[L%}~9(Q9RY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841" y="19164299"/>
          <a:ext cx="1445184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23710</xdr:colOff>
      <xdr:row>16</xdr:row>
      <xdr:rowOff>19050</xdr:rowOff>
    </xdr:from>
    <xdr:to>
      <xdr:col>1</xdr:col>
      <xdr:colOff>1466850</xdr:colOff>
      <xdr:row>16</xdr:row>
      <xdr:rowOff>1304925</xdr:rowOff>
    </xdr:to>
    <xdr:pic>
      <xdr:nvPicPr>
        <xdr:cNvPr id="33" name="图片 16" descr="C:\Users\Administrator\AppData\Roaming\Tencent\Users\450538484\QQ\WinTemp\RichOle\$ZIYR3(9JIV{A_L5Q2$9MVW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885" y="20507325"/>
          <a:ext cx="144314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20637</xdr:colOff>
      <xdr:row>17</xdr:row>
      <xdr:rowOff>19049</xdr:rowOff>
    </xdr:from>
    <xdr:to>
      <xdr:col>1</xdr:col>
      <xdr:colOff>1438275</xdr:colOff>
      <xdr:row>18</xdr:row>
      <xdr:rowOff>19049</xdr:rowOff>
    </xdr:to>
    <xdr:pic>
      <xdr:nvPicPr>
        <xdr:cNvPr id="34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812" y="21850349"/>
          <a:ext cx="1417638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20108</xdr:colOff>
      <xdr:row>17</xdr:row>
      <xdr:rowOff>19049</xdr:rowOff>
    </xdr:from>
    <xdr:to>
      <xdr:col>1</xdr:col>
      <xdr:colOff>1409700</xdr:colOff>
      <xdr:row>17</xdr:row>
      <xdr:rowOff>1335504</xdr:rowOff>
    </xdr:to>
    <xdr:pic>
      <xdr:nvPicPr>
        <xdr:cNvPr id="36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283" y="21850349"/>
          <a:ext cx="1389592" cy="1316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22765</xdr:colOff>
      <xdr:row>18</xdr:row>
      <xdr:rowOff>28576</xdr:rowOff>
    </xdr:from>
    <xdr:to>
      <xdr:col>1</xdr:col>
      <xdr:colOff>1419225</xdr:colOff>
      <xdr:row>18</xdr:row>
      <xdr:rowOff>1323976</xdr:rowOff>
    </xdr:to>
    <xdr:pic>
      <xdr:nvPicPr>
        <xdr:cNvPr id="37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940" y="23202901"/>
          <a:ext cx="139646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15603</xdr:colOff>
      <xdr:row>19</xdr:row>
      <xdr:rowOff>19049</xdr:rowOff>
    </xdr:from>
    <xdr:to>
      <xdr:col>1</xdr:col>
      <xdr:colOff>1392677</xdr:colOff>
      <xdr:row>19</xdr:row>
      <xdr:rowOff>1304925</xdr:rowOff>
    </xdr:to>
    <xdr:pic>
      <xdr:nvPicPr>
        <xdr:cNvPr id="38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778" y="24536399"/>
          <a:ext cx="1377074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22739</xdr:colOff>
      <xdr:row>20</xdr:row>
      <xdr:rowOff>9524</xdr:rowOff>
    </xdr:from>
    <xdr:to>
      <xdr:col>1</xdr:col>
      <xdr:colOff>1428750</xdr:colOff>
      <xdr:row>20</xdr:row>
      <xdr:rowOff>1314449</xdr:rowOff>
    </xdr:to>
    <xdr:pic>
      <xdr:nvPicPr>
        <xdr:cNvPr id="39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914" y="25869899"/>
          <a:ext cx="1406011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28629</xdr:rowOff>
    </xdr:from>
    <xdr:to>
      <xdr:col>1</xdr:col>
      <xdr:colOff>1447800</xdr:colOff>
      <xdr:row>21</xdr:row>
      <xdr:rowOff>1266825</xdr:rowOff>
    </xdr:to>
    <xdr:pic>
      <xdr:nvPicPr>
        <xdr:cNvPr id="142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7232029"/>
          <a:ext cx="1428750" cy="1238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19050</xdr:rowOff>
    </xdr:from>
    <xdr:to>
      <xdr:col>1</xdr:col>
      <xdr:colOff>1466850</xdr:colOff>
      <xdr:row>24</xdr:row>
      <xdr:rowOff>1273130</xdr:rowOff>
    </xdr:to>
    <xdr:pic>
      <xdr:nvPicPr>
        <xdr:cNvPr id="143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1251525"/>
          <a:ext cx="1447800" cy="125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1466850</xdr:colOff>
      <xdr:row>26</xdr:row>
      <xdr:rowOff>0</xdr:rowOff>
    </xdr:to>
    <xdr:pic>
      <xdr:nvPicPr>
        <xdr:cNvPr id="144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2604075"/>
          <a:ext cx="14478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29</xdr:row>
      <xdr:rowOff>19050</xdr:rowOff>
    </xdr:from>
    <xdr:to>
      <xdr:col>2</xdr:col>
      <xdr:colOff>0</xdr:colOff>
      <xdr:row>30</xdr:row>
      <xdr:rowOff>0</xdr:rowOff>
    </xdr:to>
    <xdr:pic>
      <xdr:nvPicPr>
        <xdr:cNvPr id="145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37966650"/>
          <a:ext cx="1457326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37</xdr:row>
      <xdr:rowOff>0</xdr:rowOff>
    </xdr:from>
    <xdr:to>
      <xdr:col>2</xdr:col>
      <xdr:colOff>0</xdr:colOff>
      <xdr:row>37</xdr:row>
      <xdr:rowOff>1323975</xdr:rowOff>
    </xdr:to>
    <xdr:pic>
      <xdr:nvPicPr>
        <xdr:cNvPr id="146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8691800"/>
          <a:ext cx="14573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1438275</xdr:colOff>
      <xdr:row>48</xdr:row>
      <xdr:rowOff>1311034</xdr:rowOff>
    </xdr:to>
    <xdr:pic>
      <xdr:nvPicPr>
        <xdr:cNvPr id="147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3484125"/>
          <a:ext cx="1419225" cy="1291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19050</xdr:rowOff>
    </xdr:from>
    <xdr:to>
      <xdr:col>1</xdr:col>
      <xdr:colOff>1466850</xdr:colOff>
      <xdr:row>61</xdr:row>
      <xdr:rowOff>0</xdr:rowOff>
    </xdr:to>
    <xdr:pic>
      <xdr:nvPicPr>
        <xdr:cNvPr id="148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9600425"/>
          <a:ext cx="14478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28575</xdr:rowOff>
    </xdr:from>
    <xdr:to>
      <xdr:col>1</xdr:col>
      <xdr:colOff>1457326</xdr:colOff>
      <xdr:row>35</xdr:row>
      <xdr:rowOff>1304925</xdr:rowOff>
    </xdr:to>
    <xdr:pic>
      <xdr:nvPicPr>
        <xdr:cNvPr id="1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6034325"/>
          <a:ext cx="1457326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38</xdr:row>
      <xdr:rowOff>28575</xdr:rowOff>
    </xdr:from>
    <xdr:to>
      <xdr:col>2</xdr:col>
      <xdr:colOff>0</xdr:colOff>
      <xdr:row>39</xdr:row>
      <xdr:rowOff>0</xdr:rowOff>
    </xdr:to>
    <xdr:pic>
      <xdr:nvPicPr>
        <xdr:cNvPr id="15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0063400"/>
          <a:ext cx="14573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44</xdr:row>
      <xdr:rowOff>19050</xdr:rowOff>
    </xdr:from>
    <xdr:to>
      <xdr:col>1</xdr:col>
      <xdr:colOff>1438275</xdr:colOff>
      <xdr:row>44</xdr:row>
      <xdr:rowOff>1323975</xdr:rowOff>
    </xdr:to>
    <xdr:pic>
      <xdr:nvPicPr>
        <xdr:cNvPr id="15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8112025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56</xdr:row>
      <xdr:rowOff>47625</xdr:rowOff>
    </xdr:from>
    <xdr:to>
      <xdr:col>1</xdr:col>
      <xdr:colOff>1390650</xdr:colOff>
      <xdr:row>56</xdr:row>
      <xdr:rowOff>1304925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5333225"/>
          <a:ext cx="1352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57</xdr:row>
      <xdr:rowOff>38100</xdr:rowOff>
    </xdr:from>
    <xdr:to>
      <xdr:col>1</xdr:col>
      <xdr:colOff>1371600</xdr:colOff>
      <xdr:row>58</xdr:row>
      <xdr:rowOff>0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666725"/>
          <a:ext cx="13239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58</xdr:row>
      <xdr:rowOff>38100</xdr:rowOff>
    </xdr:from>
    <xdr:to>
      <xdr:col>1</xdr:col>
      <xdr:colOff>1400175</xdr:colOff>
      <xdr:row>59</xdr:row>
      <xdr:rowOff>28575</xdr:rowOff>
    </xdr:to>
    <xdr:pic>
      <xdr:nvPicPr>
        <xdr:cNvPr id="1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8009750"/>
          <a:ext cx="1352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62</xdr:row>
      <xdr:rowOff>19050</xdr:rowOff>
    </xdr:from>
    <xdr:to>
      <xdr:col>1</xdr:col>
      <xdr:colOff>1381125</xdr:colOff>
      <xdr:row>63</xdr:row>
      <xdr:rowOff>0</xdr:rowOff>
    </xdr:to>
    <xdr:pic>
      <xdr:nvPicPr>
        <xdr:cNvPr id="15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362800"/>
          <a:ext cx="13620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66</xdr:row>
      <xdr:rowOff>19050</xdr:rowOff>
    </xdr:from>
    <xdr:to>
      <xdr:col>1</xdr:col>
      <xdr:colOff>1466850</xdr:colOff>
      <xdr:row>66</xdr:row>
      <xdr:rowOff>1323975</xdr:rowOff>
    </xdr:to>
    <xdr:pic>
      <xdr:nvPicPr>
        <xdr:cNvPr id="15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87658575"/>
          <a:ext cx="1447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42</xdr:row>
      <xdr:rowOff>19050</xdr:rowOff>
    </xdr:from>
    <xdr:to>
      <xdr:col>1</xdr:col>
      <xdr:colOff>1466849</xdr:colOff>
      <xdr:row>42</xdr:row>
      <xdr:rowOff>1272350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699" y="55425975"/>
          <a:ext cx="1457325" cy="125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22001</xdr:colOff>
      <xdr:row>20</xdr:row>
      <xdr:rowOff>38100</xdr:rowOff>
    </xdr:from>
    <xdr:to>
      <xdr:col>1</xdr:col>
      <xdr:colOff>1438275</xdr:colOff>
      <xdr:row>21</xdr:row>
      <xdr:rowOff>9525</xdr:rowOff>
    </xdr:to>
    <xdr:pic>
      <xdr:nvPicPr>
        <xdr:cNvPr id="158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176" y="25898475"/>
          <a:ext cx="1416274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1419225</xdr:colOff>
      <xdr:row>23</xdr:row>
      <xdr:rowOff>0</xdr:rowOff>
    </xdr:to>
    <xdr:pic>
      <xdr:nvPicPr>
        <xdr:cNvPr id="159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8565475"/>
          <a:ext cx="14001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9525</xdr:rowOff>
    </xdr:from>
    <xdr:to>
      <xdr:col>1</xdr:col>
      <xdr:colOff>1381125</xdr:colOff>
      <xdr:row>23</xdr:row>
      <xdr:rowOff>1323975</xdr:rowOff>
    </xdr:to>
    <xdr:pic>
      <xdr:nvPicPr>
        <xdr:cNvPr id="160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975300"/>
          <a:ext cx="13525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26</xdr:row>
      <xdr:rowOff>9525</xdr:rowOff>
    </xdr:from>
    <xdr:to>
      <xdr:col>1</xdr:col>
      <xdr:colOff>1457325</xdr:colOff>
      <xdr:row>27</xdr:row>
      <xdr:rowOff>28575</xdr:rowOff>
    </xdr:to>
    <xdr:pic>
      <xdr:nvPicPr>
        <xdr:cNvPr id="161" name="图片 131" descr="C:\Documents and Settings\Administrator\Application Data\Tencent\Users\450538484\QQ\WinTemp\RichOle\B1PRTP~D87$2OU$1{SGQ1CD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28050"/>
          <a:ext cx="1447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39</xdr:row>
      <xdr:rowOff>19050</xdr:rowOff>
    </xdr:from>
    <xdr:to>
      <xdr:col>1</xdr:col>
      <xdr:colOff>1466851</xdr:colOff>
      <xdr:row>39</xdr:row>
      <xdr:rowOff>1323975</xdr:rowOff>
    </xdr:to>
    <xdr:pic>
      <xdr:nvPicPr>
        <xdr:cNvPr id="162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51396900"/>
          <a:ext cx="1447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9027</xdr:rowOff>
    </xdr:from>
    <xdr:to>
      <xdr:col>1</xdr:col>
      <xdr:colOff>1438275</xdr:colOff>
      <xdr:row>62</xdr:row>
      <xdr:rowOff>11020</xdr:rowOff>
    </xdr:to>
    <xdr:pic>
      <xdr:nvPicPr>
        <xdr:cNvPr id="163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80933427"/>
          <a:ext cx="1419225" cy="134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63</xdr:row>
      <xdr:rowOff>19050</xdr:rowOff>
    </xdr:from>
    <xdr:to>
      <xdr:col>1</xdr:col>
      <xdr:colOff>1466850</xdr:colOff>
      <xdr:row>63</xdr:row>
      <xdr:rowOff>1304925</xdr:rowOff>
    </xdr:to>
    <xdr:pic>
      <xdr:nvPicPr>
        <xdr:cNvPr id="164" name="图片 143" descr="C:\Documents and Settings\Administrator\Application Data\Tencent\Users\450538484\QQ\WinTemp\RichOle\@T{}H6F(GT_HVE9YF)P3)NW.jpg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705825"/>
          <a:ext cx="14192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64</xdr:row>
      <xdr:rowOff>19050</xdr:rowOff>
    </xdr:from>
    <xdr:to>
      <xdr:col>1</xdr:col>
      <xdr:colOff>1457325</xdr:colOff>
      <xdr:row>64</xdr:row>
      <xdr:rowOff>1333500</xdr:rowOff>
    </xdr:to>
    <xdr:pic>
      <xdr:nvPicPr>
        <xdr:cNvPr id="165" name="图片 146" descr="C:\Documents and Settings\Administrator\Application Data\Tencent\Users\450538484\QQ\WinTemp\RichOle\BPA0W}QZRGUS~GG{ZEUSS7W.jpg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6048850"/>
          <a:ext cx="14001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1438275</xdr:colOff>
      <xdr:row>45</xdr:row>
      <xdr:rowOff>1323975</xdr:rowOff>
    </xdr:to>
    <xdr:pic>
      <xdr:nvPicPr>
        <xdr:cNvPr id="166" name="图片 147" descr="C:\Documents and Settings\Administrator\Application Data\Tencent\Users\450538484\QQ\WinTemp\RichOle\VL9Y~D{FX{]9YEQ8E58OL60.jp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12325"/>
          <a:ext cx="14382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1457325</xdr:colOff>
      <xdr:row>46</xdr:row>
      <xdr:rowOff>1314450</xdr:rowOff>
    </xdr:to>
    <xdr:pic>
      <xdr:nvPicPr>
        <xdr:cNvPr id="167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855350"/>
          <a:ext cx="14573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1438275</xdr:colOff>
      <xdr:row>49</xdr:row>
      <xdr:rowOff>1314450</xdr:rowOff>
    </xdr:to>
    <xdr:pic>
      <xdr:nvPicPr>
        <xdr:cNvPr id="168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884425"/>
          <a:ext cx="14382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19050</xdr:colOff>
      <xdr:row>52</xdr:row>
      <xdr:rowOff>28575</xdr:rowOff>
    </xdr:to>
    <xdr:pic>
      <xdr:nvPicPr>
        <xdr:cNvPr id="169" name="图片 153" descr="C:\Documents and Settings\Administrator\Application Data\Tencent\Users\450538484\QQ\WinTemp\RichOle\]P~K6EZMY}V1L4IVVN3ET}7.jp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67494150"/>
          <a:ext cx="14954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21398</xdr:colOff>
      <xdr:row>54</xdr:row>
      <xdr:rowOff>9525</xdr:rowOff>
    </xdr:from>
    <xdr:to>
      <xdr:col>1</xdr:col>
      <xdr:colOff>1409699</xdr:colOff>
      <xdr:row>55</xdr:row>
      <xdr:rowOff>0</xdr:rowOff>
    </xdr:to>
    <xdr:pic>
      <xdr:nvPicPr>
        <xdr:cNvPr id="170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573" y="71532750"/>
          <a:ext cx="1388301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28</xdr:row>
      <xdr:rowOff>8950</xdr:rowOff>
    </xdr:from>
    <xdr:to>
      <xdr:col>1</xdr:col>
      <xdr:colOff>1419225</xdr:colOff>
      <xdr:row>28</xdr:row>
      <xdr:rowOff>1333500</xdr:rowOff>
    </xdr:to>
    <xdr:pic>
      <xdr:nvPicPr>
        <xdr:cNvPr id="17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6613525"/>
          <a:ext cx="1409700" cy="1324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19051</xdr:colOff>
      <xdr:row>70</xdr:row>
      <xdr:rowOff>19050</xdr:rowOff>
    </xdr:from>
    <xdr:to>
      <xdr:col>1</xdr:col>
      <xdr:colOff>1466851</xdr:colOff>
      <xdr:row>70</xdr:row>
      <xdr:rowOff>1314450</xdr:rowOff>
    </xdr:to>
    <xdr:pic>
      <xdr:nvPicPr>
        <xdr:cNvPr id="172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93030675"/>
          <a:ext cx="14478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1457325</xdr:colOff>
      <xdr:row>55</xdr:row>
      <xdr:rowOff>1323975</xdr:rowOff>
    </xdr:to>
    <xdr:pic>
      <xdr:nvPicPr>
        <xdr:cNvPr id="173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42575"/>
          <a:ext cx="14573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20889</xdr:colOff>
      <xdr:row>30</xdr:row>
      <xdr:rowOff>9525</xdr:rowOff>
    </xdr:from>
    <xdr:to>
      <xdr:col>1</xdr:col>
      <xdr:colOff>1371600</xdr:colOff>
      <xdr:row>30</xdr:row>
      <xdr:rowOff>1323975</xdr:rowOff>
    </xdr:to>
    <xdr:pic>
      <xdr:nvPicPr>
        <xdr:cNvPr id="174" name="图片 53" descr="C:\Users\Administrator\AppData\Roaming\Tencent\Users\450538484\QQ\WinTemp\RichOle\IUA1S458)3@)]ACJ[@0LFUE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064" y="39300150"/>
          <a:ext cx="1350711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1362075</xdr:colOff>
      <xdr:row>34</xdr:row>
      <xdr:rowOff>9525</xdr:rowOff>
    </xdr:to>
    <xdr:pic>
      <xdr:nvPicPr>
        <xdr:cNvPr id="175" name="图片 54" descr="C:\Users\Administrator\AppData\Roaming\Tencent\Users\450538484\QQ\WinTemp\RichOle\$$B~TJ)S3AIFMB$OVJ1R]IJ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96025"/>
          <a:ext cx="13620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1352550</xdr:colOff>
      <xdr:row>34</xdr:row>
      <xdr:rowOff>1333500</xdr:rowOff>
    </xdr:to>
    <xdr:pic>
      <xdr:nvPicPr>
        <xdr:cNvPr id="176" name="图片 55" descr="C:\Users\Administrator\AppData\Roaming\Tencent\Users\450538484\QQ\WinTemp\RichOle\Q]{M(PM1O{TVKT5C(N}NI@6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4662725"/>
          <a:ext cx="1352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9526</xdr:rowOff>
    </xdr:from>
    <xdr:to>
      <xdr:col>1</xdr:col>
      <xdr:colOff>1398756</xdr:colOff>
      <xdr:row>43</xdr:row>
      <xdr:rowOff>1323976</xdr:rowOff>
    </xdr:to>
    <xdr:pic>
      <xdr:nvPicPr>
        <xdr:cNvPr id="177" name="图片 56" descr="C:\Users\Administrator\AppData\Roaming\Tencent\Users\450538484\QQ\WinTemp\RichOle\WDVUQ[ZZG9F)P3A_N_{NN7W.pn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6759476"/>
          <a:ext cx="1379706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6452</xdr:rowOff>
    </xdr:from>
    <xdr:to>
      <xdr:col>1</xdr:col>
      <xdr:colOff>1447800</xdr:colOff>
      <xdr:row>48</xdr:row>
      <xdr:rowOff>0</xdr:rowOff>
    </xdr:to>
    <xdr:pic>
      <xdr:nvPicPr>
        <xdr:cNvPr id="178" name="图片 57" descr="C:\Users\Administrator\AppData\Roaming\Tencent\Users\450538484\QQ\WinTemp\RichOle\@8Z~AEMV]JV5W[G~J12ETIX.png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2128502"/>
          <a:ext cx="1428750" cy="1336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21243</xdr:colOff>
      <xdr:row>52</xdr:row>
      <xdr:rowOff>28575</xdr:rowOff>
    </xdr:from>
    <xdr:to>
      <xdr:col>1</xdr:col>
      <xdr:colOff>1381125</xdr:colOff>
      <xdr:row>52</xdr:row>
      <xdr:rowOff>1314450</xdr:rowOff>
    </xdr:to>
    <xdr:pic>
      <xdr:nvPicPr>
        <xdr:cNvPr id="179" name="图片 59" descr="C:\Users\Administrator\AppData\Roaming\Tencent\Users\450538484\QQ\WinTemp\RichOle\STDVJA7{NNWCDW)UT)Q@CMN.jp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418" y="68865750"/>
          <a:ext cx="1359882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53</xdr:row>
      <xdr:rowOff>0</xdr:rowOff>
    </xdr:from>
    <xdr:to>
      <xdr:col>1</xdr:col>
      <xdr:colOff>1323975</xdr:colOff>
      <xdr:row>53</xdr:row>
      <xdr:rowOff>1314450</xdr:rowOff>
    </xdr:to>
    <xdr:pic>
      <xdr:nvPicPr>
        <xdr:cNvPr id="180" name="图片 60" descr="C:\Users\Administrator\AppData\Roaming\Tencent\Users\450538484\QQ\WinTemp\RichOle\ZLV7ZA@%PC6)M~84R{`L]$I.pn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0180200"/>
          <a:ext cx="13049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28575</xdr:rowOff>
    </xdr:from>
    <xdr:to>
      <xdr:col>1</xdr:col>
      <xdr:colOff>1352550</xdr:colOff>
      <xdr:row>59</xdr:row>
      <xdr:rowOff>1333500</xdr:rowOff>
    </xdr:to>
    <xdr:pic>
      <xdr:nvPicPr>
        <xdr:cNvPr id="181" name="图片 61" descr="C:\Users\Administrator\AppData\Roaming\Tencent\Users\450538484\QQ\WinTemp\RichOle\R_J_}B84AX25ZRT`(THN099.jp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8266925"/>
          <a:ext cx="1333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65</xdr:row>
      <xdr:rowOff>5740</xdr:rowOff>
    </xdr:from>
    <xdr:to>
      <xdr:col>1</xdr:col>
      <xdr:colOff>1476374</xdr:colOff>
      <xdr:row>66</xdr:row>
      <xdr:rowOff>4226</xdr:rowOff>
    </xdr:to>
    <xdr:pic>
      <xdr:nvPicPr>
        <xdr:cNvPr id="182" name="图片 62" descr="C:\Users\Administrator\AppData\Roaming\Tencent\Users\450538484\QQ\WinTemp\RichOle\HX4FU2(3DWA5NQJPWDN)H]3.pn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86302240"/>
          <a:ext cx="1457325" cy="134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19050</xdr:rowOff>
    </xdr:from>
    <xdr:to>
      <xdr:col>1</xdr:col>
      <xdr:colOff>1362075</xdr:colOff>
      <xdr:row>69</xdr:row>
      <xdr:rowOff>19050</xdr:rowOff>
    </xdr:to>
    <xdr:pic>
      <xdr:nvPicPr>
        <xdr:cNvPr id="183" name="图片 65" descr="C:\Users\Administrator\AppData\Roaming\Tencent\Users\450538484\QQ\WinTemp\RichOle\0M4)F3]B[0T~H)A7)(Y0(]Y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034462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21518</xdr:colOff>
      <xdr:row>69</xdr:row>
      <xdr:rowOff>19050</xdr:rowOff>
    </xdr:from>
    <xdr:to>
      <xdr:col>1</xdr:col>
      <xdr:colOff>1428749</xdr:colOff>
      <xdr:row>69</xdr:row>
      <xdr:rowOff>1314449</xdr:rowOff>
    </xdr:to>
    <xdr:pic>
      <xdr:nvPicPr>
        <xdr:cNvPr id="184" name="图片 66" descr="C:\Users\Administrator\AppData\Roaming\Tencent\Users\450538484\QQ\WinTemp\RichOle\GRWCIH2BTX2DH0[4@1K8U_8.jp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693" y="91687650"/>
          <a:ext cx="1407231" cy="129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27</xdr:row>
      <xdr:rowOff>19050</xdr:rowOff>
    </xdr:from>
    <xdr:to>
      <xdr:col>1</xdr:col>
      <xdr:colOff>1447800</xdr:colOff>
      <xdr:row>27</xdr:row>
      <xdr:rowOff>1323975</xdr:rowOff>
    </xdr:to>
    <xdr:pic>
      <xdr:nvPicPr>
        <xdr:cNvPr id="185" name="图片 18" descr="C:\Users\Administrator\AppData\Roaming\Tencent\Users\450538484\QQ\WinTemp\RichOle\IO_X8W9QH_G_@LH4Z2K3T1A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35280600"/>
          <a:ext cx="1428749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1447800</xdr:colOff>
      <xdr:row>31</xdr:row>
      <xdr:rowOff>1266825</xdr:rowOff>
    </xdr:to>
    <xdr:pic>
      <xdr:nvPicPr>
        <xdr:cNvPr id="186" name="图片 19" descr="C:\Users\Administrator\AppData\Roaming\Tencent\Users\450538484\QQ\WinTemp\RichOle\P)ZPXAL3(NCE4FB@`EJM)A5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09975"/>
          <a:ext cx="1447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1381125</xdr:colOff>
      <xdr:row>33</xdr:row>
      <xdr:rowOff>0</xdr:rowOff>
    </xdr:to>
    <xdr:pic>
      <xdr:nvPicPr>
        <xdr:cNvPr id="187" name="图片 36" descr="C:\Users\Administrator\AppData\Roaming\Tencent\Users\450538484\QQ\WinTemp\RichOle\F1)3W@)TSW9HXT)%H6D%5QC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053000"/>
          <a:ext cx="13811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9525</xdr:colOff>
      <xdr:row>36</xdr:row>
      <xdr:rowOff>1314450</xdr:rowOff>
    </xdr:to>
    <xdr:pic>
      <xdr:nvPicPr>
        <xdr:cNvPr id="188" name="图片 37" descr="C:\Users\Administrator\AppData\Roaming\Tencent\Users\450538484\QQ\WinTemp\RichOle\3VAF21ZQ7ZD4UJJA_JB9[YN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348775"/>
          <a:ext cx="14859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19049</xdr:rowOff>
    </xdr:from>
    <xdr:to>
      <xdr:col>1</xdr:col>
      <xdr:colOff>1438275</xdr:colOff>
      <xdr:row>40</xdr:row>
      <xdr:rowOff>1304924</xdr:rowOff>
    </xdr:to>
    <xdr:pic>
      <xdr:nvPicPr>
        <xdr:cNvPr id="189" name="图片 38" descr="C:\Users\Administrator\AppData\Roaming\Tencent\Users\450538484\QQ\WinTemp\RichOle\`M]3(WZ8BPHSU}F4]L96(UA.jp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2739924"/>
          <a:ext cx="14192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41</xdr:row>
      <xdr:rowOff>1</xdr:rowOff>
    </xdr:from>
    <xdr:to>
      <xdr:col>1</xdr:col>
      <xdr:colOff>1466851</xdr:colOff>
      <xdr:row>41</xdr:row>
      <xdr:rowOff>1336049</xdr:rowOff>
    </xdr:to>
    <xdr:pic>
      <xdr:nvPicPr>
        <xdr:cNvPr id="190" name="图片 39" descr="C:\Users\Administrator\AppData\Roaming\Tencent\Users\450538484\QQ\WinTemp\RichOle\NM0LK8NZ]KP62A~01@KQC78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6" y="54063901"/>
          <a:ext cx="1466850" cy="1336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17323</xdr:rowOff>
    </xdr:from>
    <xdr:to>
      <xdr:col>1</xdr:col>
      <xdr:colOff>1409700</xdr:colOff>
      <xdr:row>50</xdr:row>
      <xdr:rowOff>1323974</xdr:rowOff>
    </xdr:to>
    <xdr:pic>
      <xdr:nvPicPr>
        <xdr:cNvPr id="191" name="图片 40" descr="C:\Users\Administrator\AppData\Roaming\Tencent\Users\450538484\QQ\WinTemp\RichOle\PMKW~R~2F(8FAO{K{UZNU9R.jpg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6168448"/>
          <a:ext cx="1390650" cy="1306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67</xdr:row>
      <xdr:rowOff>19049</xdr:rowOff>
    </xdr:from>
    <xdr:to>
      <xdr:col>1</xdr:col>
      <xdr:colOff>1447800</xdr:colOff>
      <xdr:row>67</xdr:row>
      <xdr:rowOff>1333500</xdr:rowOff>
    </xdr:to>
    <xdr:pic>
      <xdr:nvPicPr>
        <xdr:cNvPr id="192" name="图片 41" descr="C:\Users\Administrator\AppData\Roaming\Tencent\Users\450538484\QQ\WinTemp\RichOle\9Y$CF{1)Z4%VZFA[YY)VIRE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89001599"/>
          <a:ext cx="1428751" cy="1314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8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3" customWidth="1"/>
    <col min="2" max="2" width="18" customWidth="1"/>
    <col min="3" max="3" width="13.625" customWidth="1"/>
    <col min="4" max="4" width="26.5" customWidth="1"/>
    <col min="6" max="6" width="13.25" customWidth="1"/>
    <col min="7" max="7" width="10.75" customWidth="1"/>
    <col min="16" max="16" width="14.125" customWidth="1"/>
  </cols>
  <sheetData>
    <row r="1" spans="1:19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68</v>
      </c>
      <c r="G1" s="3" t="s">
        <v>5</v>
      </c>
      <c r="H1" s="4" t="s">
        <v>6</v>
      </c>
      <c r="I1" s="4" t="s">
        <v>7</v>
      </c>
      <c r="J1" s="4" t="s">
        <v>8</v>
      </c>
      <c r="K1" s="1" t="s">
        <v>9</v>
      </c>
      <c r="L1" s="1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7" t="s">
        <v>17</v>
      </c>
      <c r="R1" s="6" t="s">
        <v>15</v>
      </c>
      <c r="S1" s="6" t="s">
        <v>16</v>
      </c>
    </row>
    <row r="2" spans="1:19" ht="103.5" customHeight="1">
      <c r="A2" s="9" t="s">
        <v>289</v>
      </c>
      <c r="B2" s="9"/>
      <c r="C2" s="9" t="s">
        <v>290</v>
      </c>
      <c r="D2" s="17" t="s">
        <v>33</v>
      </c>
      <c r="E2" s="12">
        <v>20</v>
      </c>
      <c r="F2" s="12"/>
      <c r="G2" s="9"/>
      <c r="H2" s="9" t="s">
        <v>67</v>
      </c>
      <c r="I2" s="9" t="s">
        <v>65</v>
      </c>
      <c r="J2" s="9" t="s">
        <v>66</v>
      </c>
      <c r="K2" s="9"/>
      <c r="L2" s="9"/>
      <c r="M2" s="16"/>
      <c r="N2" s="15"/>
      <c r="O2" s="13"/>
      <c r="P2" s="13"/>
      <c r="Q2" s="11"/>
      <c r="R2" s="11"/>
      <c r="S2" s="9"/>
    </row>
    <row r="3" spans="1:19" ht="103.5" customHeight="1">
      <c r="A3" s="9" t="s">
        <v>291</v>
      </c>
      <c r="B3" s="9"/>
      <c r="C3" s="9" t="s">
        <v>292</v>
      </c>
      <c r="D3" s="17" t="s">
        <v>34</v>
      </c>
      <c r="E3" s="12">
        <v>5</v>
      </c>
      <c r="F3" s="12"/>
      <c r="G3" s="9"/>
      <c r="H3" s="9" t="s">
        <v>67</v>
      </c>
      <c r="I3" s="9" t="s">
        <v>65</v>
      </c>
      <c r="J3" s="9" t="s">
        <v>66</v>
      </c>
      <c r="K3" s="9"/>
      <c r="L3" s="9"/>
      <c r="M3" s="16"/>
      <c r="N3" s="15"/>
      <c r="O3" s="13"/>
      <c r="P3" s="13"/>
      <c r="Q3" s="11"/>
      <c r="R3" s="11"/>
      <c r="S3" s="9"/>
    </row>
    <row r="4" spans="1:19" ht="103.5" customHeight="1">
      <c r="A4" s="9" t="s">
        <v>293</v>
      </c>
      <c r="B4" s="9"/>
      <c r="C4" s="9" t="s">
        <v>294</v>
      </c>
      <c r="D4" s="17" t="s">
        <v>35</v>
      </c>
      <c r="E4" s="12">
        <v>20</v>
      </c>
      <c r="F4" s="12"/>
      <c r="G4" s="9"/>
      <c r="H4" s="9" t="s">
        <v>67</v>
      </c>
      <c r="I4" s="9" t="s">
        <v>65</v>
      </c>
      <c r="J4" s="9" t="s">
        <v>66</v>
      </c>
      <c r="K4" s="9"/>
      <c r="L4" s="9"/>
      <c r="M4" s="16"/>
      <c r="N4" s="15"/>
      <c r="O4" s="13"/>
      <c r="P4" s="13"/>
      <c r="Q4" s="11"/>
      <c r="R4" s="11"/>
      <c r="S4" s="9"/>
    </row>
    <row r="5" spans="1:19" ht="103.5" customHeight="1">
      <c r="A5" s="9" t="s">
        <v>295</v>
      </c>
      <c r="B5" s="9"/>
      <c r="C5" s="9" t="s">
        <v>296</v>
      </c>
      <c r="D5" s="17" t="s">
        <v>36</v>
      </c>
      <c r="E5" s="12">
        <v>10</v>
      </c>
      <c r="F5" s="12"/>
      <c r="G5" s="9"/>
      <c r="H5" s="9" t="s">
        <v>67</v>
      </c>
      <c r="I5" s="9" t="s">
        <v>65</v>
      </c>
      <c r="J5" s="9" t="s">
        <v>66</v>
      </c>
      <c r="K5" s="9"/>
      <c r="L5" s="9"/>
      <c r="M5" s="16"/>
      <c r="N5" s="15"/>
      <c r="O5" s="13"/>
      <c r="P5" s="13"/>
      <c r="Q5" s="11"/>
      <c r="R5" s="11"/>
      <c r="S5" s="9"/>
    </row>
    <row r="6" spans="1:19" ht="103.5" customHeight="1">
      <c r="A6" s="9" t="s">
        <v>297</v>
      </c>
      <c r="B6" s="9"/>
      <c r="C6" s="9" t="s">
        <v>298</v>
      </c>
      <c r="D6" s="17" t="s">
        <v>37</v>
      </c>
      <c r="E6" s="12">
        <v>20</v>
      </c>
      <c r="F6" s="12"/>
      <c r="G6" s="9"/>
      <c r="H6" s="9" t="s">
        <v>67</v>
      </c>
      <c r="I6" s="9" t="s">
        <v>65</v>
      </c>
      <c r="J6" s="9" t="s">
        <v>66</v>
      </c>
      <c r="K6" s="9"/>
      <c r="L6" s="9"/>
      <c r="M6" s="16"/>
      <c r="N6" s="15"/>
      <c r="O6" s="13"/>
      <c r="P6" s="13"/>
      <c r="Q6" s="11"/>
      <c r="R6" s="11"/>
      <c r="S6" s="9"/>
    </row>
    <row r="7" spans="1:19" ht="103.5" customHeight="1">
      <c r="A7" s="9" t="s">
        <v>299</v>
      </c>
      <c r="B7" s="9"/>
      <c r="C7" s="9" t="s">
        <v>300</v>
      </c>
      <c r="D7" s="17" t="s">
        <v>38</v>
      </c>
      <c r="E7" s="12">
        <v>10</v>
      </c>
      <c r="F7" s="12"/>
      <c r="G7" s="9"/>
      <c r="H7" s="9" t="s">
        <v>67</v>
      </c>
      <c r="I7" s="9" t="s">
        <v>65</v>
      </c>
      <c r="J7" s="9" t="s">
        <v>66</v>
      </c>
      <c r="K7" s="9"/>
      <c r="L7" s="9"/>
      <c r="M7" s="16"/>
      <c r="N7" s="15"/>
      <c r="O7" s="13"/>
      <c r="P7" s="13"/>
      <c r="Q7" s="11"/>
      <c r="R7" s="11"/>
      <c r="S7" s="9"/>
    </row>
    <row r="8" spans="1:19" ht="103.5" customHeight="1">
      <c r="A8" s="9" t="s">
        <v>301</v>
      </c>
      <c r="B8" s="9"/>
      <c r="C8" s="9" t="s">
        <v>302</v>
      </c>
      <c r="D8" s="17" t="s">
        <v>39</v>
      </c>
      <c r="E8" s="12">
        <v>10</v>
      </c>
      <c r="F8" s="12"/>
      <c r="G8" s="9"/>
      <c r="H8" s="9" t="s">
        <v>67</v>
      </c>
      <c r="I8" s="9" t="s">
        <v>65</v>
      </c>
      <c r="J8" s="9" t="s">
        <v>66</v>
      </c>
      <c r="K8" s="9"/>
      <c r="L8" s="9"/>
      <c r="M8" s="16"/>
      <c r="N8" s="15"/>
      <c r="O8" s="13"/>
      <c r="P8" s="13"/>
      <c r="Q8" s="11"/>
      <c r="R8" s="11"/>
      <c r="S8" s="9"/>
    </row>
    <row r="9" spans="1:19" ht="103.5" customHeight="1">
      <c r="A9" s="9" t="s">
        <v>303</v>
      </c>
      <c r="B9" s="9"/>
      <c r="C9" s="9" t="s">
        <v>304</v>
      </c>
      <c r="D9" s="17" t="s">
        <v>40</v>
      </c>
      <c r="E9" s="12">
        <v>10</v>
      </c>
      <c r="F9" s="12"/>
      <c r="G9" s="9"/>
      <c r="H9" s="9" t="s">
        <v>67</v>
      </c>
      <c r="I9" s="9" t="s">
        <v>65</v>
      </c>
      <c r="J9" s="9" t="s">
        <v>66</v>
      </c>
      <c r="K9" s="9"/>
      <c r="L9" s="9"/>
      <c r="M9" s="16"/>
      <c r="N9" s="15"/>
      <c r="O9" s="13"/>
      <c r="P9" s="13"/>
      <c r="Q9" s="11"/>
      <c r="R9" s="11"/>
      <c r="S9" s="9"/>
    </row>
    <row r="10" spans="1:19" ht="103.5" customHeight="1">
      <c r="A10" s="9" t="s">
        <v>305</v>
      </c>
      <c r="B10" s="9"/>
      <c r="C10" s="9" t="s">
        <v>306</v>
      </c>
      <c r="D10" s="17" t="s">
        <v>41</v>
      </c>
      <c r="E10" s="12">
        <v>10</v>
      </c>
      <c r="F10" s="12"/>
      <c r="G10" s="9"/>
      <c r="H10" s="9" t="s">
        <v>67</v>
      </c>
      <c r="I10" s="9" t="s">
        <v>65</v>
      </c>
      <c r="J10" s="9" t="s">
        <v>66</v>
      </c>
      <c r="K10" s="9"/>
      <c r="L10" s="9"/>
      <c r="M10" s="16"/>
      <c r="N10" s="15"/>
      <c r="O10" s="13"/>
      <c r="P10" s="13"/>
      <c r="Q10" s="11"/>
      <c r="R10" s="11"/>
      <c r="S10" s="9"/>
    </row>
    <row r="11" spans="1:19" ht="103.5" customHeight="1">
      <c r="A11" s="9" t="s">
        <v>644</v>
      </c>
      <c r="B11" s="9"/>
      <c r="C11" s="9" t="s">
        <v>307</v>
      </c>
      <c r="D11" s="17" t="s">
        <v>42</v>
      </c>
      <c r="E11" s="12">
        <v>5</v>
      </c>
      <c r="F11" s="18" t="s">
        <v>69</v>
      </c>
      <c r="G11" s="9"/>
      <c r="H11" s="9" t="s">
        <v>67</v>
      </c>
      <c r="I11" s="9" t="s">
        <v>65</v>
      </c>
      <c r="J11" s="9" t="s">
        <v>66</v>
      </c>
      <c r="K11" s="9"/>
      <c r="L11" s="9"/>
      <c r="M11" s="16"/>
      <c r="N11" s="15"/>
      <c r="O11" s="13"/>
      <c r="P11" s="13"/>
      <c r="Q11" s="11"/>
      <c r="R11" s="11"/>
      <c r="S11" s="9"/>
    </row>
    <row r="12" spans="1:19" ht="103.5" customHeight="1">
      <c r="A12" s="9" t="s">
        <v>308</v>
      </c>
      <c r="B12" s="9"/>
      <c r="C12" s="9" t="s">
        <v>309</v>
      </c>
      <c r="D12" s="17" t="s">
        <v>43</v>
      </c>
      <c r="E12" s="12">
        <v>10</v>
      </c>
      <c r="F12" s="12"/>
      <c r="G12" s="9"/>
      <c r="H12" s="9" t="s">
        <v>67</v>
      </c>
      <c r="I12" s="9" t="s">
        <v>65</v>
      </c>
      <c r="J12" s="9" t="s">
        <v>66</v>
      </c>
      <c r="K12" s="9"/>
      <c r="L12" s="9"/>
      <c r="M12" s="16"/>
      <c r="N12" s="15"/>
      <c r="O12" s="13"/>
      <c r="P12" s="13"/>
      <c r="Q12" s="11"/>
      <c r="R12" s="11"/>
      <c r="S12" s="9"/>
    </row>
    <row r="13" spans="1:19" ht="103.5" customHeight="1">
      <c r="A13" s="9" t="s">
        <v>310</v>
      </c>
      <c r="B13" s="9"/>
      <c r="C13" s="9" t="s">
        <v>311</v>
      </c>
      <c r="D13" s="17" t="s">
        <v>44</v>
      </c>
      <c r="E13" s="12">
        <v>10</v>
      </c>
      <c r="F13" s="12"/>
      <c r="G13" s="9"/>
      <c r="H13" s="9" t="s">
        <v>67</v>
      </c>
      <c r="I13" s="9" t="s">
        <v>65</v>
      </c>
      <c r="J13" s="9" t="s">
        <v>66</v>
      </c>
      <c r="K13" s="9"/>
      <c r="L13" s="9"/>
      <c r="M13" s="16"/>
      <c r="N13" s="15"/>
      <c r="O13" s="13"/>
      <c r="P13" s="13"/>
      <c r="Q13" s="11"/>
      <c r="R13" s="11"/>
      <c r="S13" s="9"/>
    </row>
    <row r="14" spans="1:19" ht="103.5" customHeight="1">
      <c r="A14" s="9" t="s">
        <v>312</v>
      </c>
      <c r="B14" s="9"/>
      <c r="C14" s="9" t="s">
        <v>313</v>
      </c>
      <c r="D14" s="17" t="s">
        <v>45</v>
      </c>
      <c r="E14" s="12">
        <v>10</v>
      </c>
      <c r="F14" s="12"/>
      <c r="G14" s="9"/>
      <c r="H14" s="9" t="s">
        <v>67</v>
      </c>
      <c r="I14" s="9" t="s">
        <v>65</v>
      </c>
      <c r="J14" s="9" t="s">
        <v>66</v>
      </c>
      <c r="K14" s="9"/>
      <c r="L14" s="9"/>
      <c r="M14" s="16"/>
      <c r="N14" s="15"/>
      <c r="O14" s="13"/>
      <c r="P14" s="13"/>
      <c r="Q14" s="11"/>
      <c r="R14" s="11"/>
      <c r="S14" s="9"/>
    </row>
    <row r="15" spans="1:19" ht="103.5" customHeight="1">
      <c r="A15" s="9" t="s">
        <v>314</v>
      </c>
      <c r="B15" s="9"/>
      <c r="C15" s="9" t="s">
        <v>315</v>
      </c>
      <c r="D15" s="17" t="s">
        <v>46</v>
      </c>
      <c r="E15" s="12">
        <v>15</v>
      </c>
      <c r="F15" s="18" t="s">
        <v>69</v>
      </c>
      <c r="G15" s="9"/>
      <c r="H15" s="9" t="s">
        <v>67</v>
      </c>
      <c r="I15" s="9" t="s">
        <v>65</v>
      </c>
      <c r="J15" s="9" t="s">
        <v>66</v>
      </c>
      <c r="K15" s="9"/>
      <c r="L15" s="9"/>
      <c r="M15" s="16"/>
      <c r="N15" s="15"/>
      <c r="O15" s="13"/>
      <c r="P15" s="13"/>
      <c r="Q15" s="11"/>
      <c r="R15" s="11"/>
      <c r="S15" s="9"/>
    </row>
    <row r="16" spans="1:19" ht="103.5" customHeight="1">
      <c r="A16" s="9" t="s">
        <v>22</v>
      </c>
      <c r="B16" s="9"/>
      <c r="C16" s="9" t="s">
        <v>316</v>
      </c>
      <c r="D16" s="17" t="s">
        <v>47</v>
      </c>
      <c r="E16" s="12">
        <v>10</v>
      </c>
      <c r="F16" s="12"/>
      <c r="G16" s="9"/>
      <c r="H16" s="9" t="s">
        <v>67</v>
      </c>
      <c r="I16" s="9" t="s">
        <v>65</v>
      </c>
      <c r="J16" s="9" t="s">
        <v>66</v>
      </c>
      <c r="K16" s="9"/>
      <c r="L16" s="9"/>
      <c r="M16" s="16"/>
      <c r="N16" s="15"/>
      <c r="O16" s="13"/>
      <c r="P16" s="13"/>
      <c r="Q16" s="11"/>
      <c r="R16" s="11"/>
      <c r="S16" s="9"/>
    </row>
    <row r="17" spans="1:19" ht="103.5" customHeight="1">
      <c r="A17" s="9" t="s">
        <v>23</v>
      </c>
      <c r="B17" s="9"/>
      <c r="C17" s="9" t="s">
        <v>317</v>
      </c>
      <c r="D17" s="17" t="s">
        <v>48</v>
      </c>
      <c r="E17" s="12">
        <v>24</v>
      </c>
      <c r="F17" s="12"/>
      <c r="G17" s="9"/>
      <c r="H17" s="9" t="s">
        <v>67</v>
      </c>
      <c r="I17" s="9" t="s">
        <v>65</v>
      </c>
      <c r="J17" s="9" t="s">
        <v>66</v>
      </c>
      <c r="K17" s="9"/>
      <c r="L17" s="9"/>
      <c r="M17" s="16"/>
      <c r="N17" s="15"/>
      <c r="O17" s="13"/>
      <c r="P17" s="13"/>
      <c r="Q17" s="11"/>
      <c r="R17" s="11"/>
      <c r="S17" s="9"/>
    </row>
    <row r="18" spans="1:19" ht="103.5" customHeight="1">
      <c r="A18" s="9" t="s">
        <v>24</v>
      </c>
      <c r="B18" s="9"/>
      <c r="C18" s="9" t="s">
        <v>318</v>
      </c>
      <c r="D18" s="17" t="s">
        <v>49</v>
      </c>
      <c r="E18" s="12">
        <v>20</v>
      </c>
      <c r="F18" s="12"/>
      <c r="G18" s="9"/>
      <c r="H18" s="9" t="s">
        <v>67</v>
      </c>
      <c r="I18" s="9" t="s">
        <v>65</v>
      </c>
      <c r="J18" s="9" t="s">
        <v>66</v>
      </c>
      <c r="K18" s="9"/>
      <c r="L18" s="9"/>
      <c r="M18" s="16"/>
      <c r="N18" s="15"/>
      <c r="O18" s="13"/>
      <c r="P18" s="13"/>
      <c r="Q18" s="11"/>
      <c r="R18" s="11"/>
      <c r="S18" s="9"/>
    </row>
    <row r="19" spans="1:19" ht="103.5" customHeight="1">
      <c r="A19" s="9" t="s">
        <v>25</v>
      </c>
      <c r="B19" s="9"/>
      <c r="C19" s="9" t="s">
        <v>319</v>
      </c>
      <c r="D19" s="17" t="s">
        <v>50</v>
      </c>
      <c r="E19" s="12">
        <v>53</v>
      </c>
      <c r="F19" s="12"/>
      <c r="G19" s="9"/>
      <c r="H19" s="9" t="s">
        <v>67</v>
      </c>
      <c r="I19" s="9" t="s">
        <v>65</v>
      </c>
      <c r="J19" s="9" t="s">
        <v>66</v>
      </c>
      <c r="K19" s="9"/>
      <c r="L19" s="9"/>
      <c r="M19" s="16"/>
      <c r="N19" s="15"/>
      <c r="O19" s="13"/>
      <c r="P19" s="13"/>
      <c r="Q19" s="11"/>
      <c r="R19" s="11"/>
      <c r="S19" s="9"/>
    </row>
    <row r="20" spans="1:19" ht="103.5" customHeight="1">
      <c r="A20" s="9" t="s">
        <v>320</v>
      </c>
      <c r="B20" s="9"/>
      <c r="C20" s="9" t="s">
        <v>321</v>
      </c>
      <c r="D20" s="17" t="s">
        <v>51</v>
      </c>
      <c r="E20" s="12">
        <v>10</v>
      </c>
      <c r="F20" s="12"/>
      <c r="G20" s="9"/>
      <c r="H20" s="9" t="s">
        <v>67</v>
      </c>
      <c r="I20" s="9" t="s">
        <v>65</v>
      </c>
      <c r="J20" s="9" t="s">
        <v>66</v>
      </c>
      <c r="K20" s="9"/>
      <c r="L20" s="9"/>
      <c r="M20" s="16"/>
      <c r="N20" s="15"/>
      <c r="O20" s="13"/>
      <c r="P20" s="13"/>
      <c r="Q20" s="11"/>
      <c r="R20" s="11"/>
      <c r="S20" s="9"/>
    </row>
    <row r="21" spans="1:19" ht="103.5" customHeight="1">
      <c r="A21" s="9" t="s">
        <v>322</v>
      </c>
      <c r="B21" s="9"/>
      <c r="C21" s="9" t="s">
        <v>323</v>
      </c>
      <c r="D21" s="17" t="s">
        <v>52</v>
      </c>
      <c r="E21" s="12">
        <v>10</v>
      </c>
      <c r="F21" s="12"/>
      <c r="G21" s="9"/>
      <c r="H21" s="9" t="s">
        <v>67</v>
      </c>
      <c r="I21" s="9" t="s">
        <v>65</v>
      </c>
      <c r="J21" s="9" t="s">
        <v>66</v>
      </c>
      <c r="K21" s="9"/>
      <c r="L21" s="9"/>
      <c r="M21" s="16"/>
      <c r="N21" s="15"/>
      <c r="O21" s="13"/>
      <c r="P21" s="13"/>
      <c r="Q21" s="11"/>
      <c r="R21" s="11"/>
      <c r="S21" s="9"/>
    </row>
    <row r="22" spans="1:19" ht="103.5" customHeight="1">
      <c r="A22" s="9" t="s">
        <v>324</v>
      </c>
      <c r="B22" s="9"/>
      <c r="C22" s="9" t="s">
        <v>325</v>
      </c>
      <c r="D22" s="17" t="s">
        <v>53</v>
      </c>
      <c r="E22" s="12">
        <v>10</v>
      </c>
      <c r="F22" s="12"/>
      <c r="G22" s="9"/>
      <c r="H22" s="9" t="s">
        <v>67</v>
      </c>
      <c r="I22" s="9" t="s">
        <v>65</v>
      </c>
      <c r="J22" s="9" t="s">
        <v>66</v>
      </c>
      <c r="K22" s="9"/>
      <c r="L22" s="9"/>
      <c r="M22" s="16"/>
      <c r="N22" s="15"/>
      <c r="O22" s="13"/>
      <c r="P22" s="13"/>
      <c r="Q22" s="11"/>
      <c r="R22" s="11"/>
      <c r="S22" s="9"/>
    </row>
    <row r="23" spans="1:19" ht="103.5" customHeight="1">
      <c r="A23" s="9" t="s">
        <v>326</v>
      </c>
      <c r="B23" s="9"/>
      <c r="C23" s="9" t="s">
        <v>327</v>
      </c>
      <c r="D23" s="17" t="s">
        <v>54</v>
      </c>
      <c r="E23" s="12">
        <v>10</v>
      </c>
      <c r="F23" s="18" t="s">
        <v>69</v>
      </c>
      <c r="G23" s="9"/>
      <c r="H23" s="9" t="s">
        <v>67</v>
      </c>
      <c r="I23" s="9" t="s">
        <v>65</v>
      </c>
      <c r="J23" s="9" t="s">
        <v>66</v>
      </c>
      <c r="K23" s="9"/>
      <c r="L23" s="9"/>
      <c r="M23" s="16"/>
      <c r="N23" s="15"/>
      <c r="O23" s="13"/>
      <c r="P23" s="13"/>
      <c r="Q23" s="11"/>
      <c r="R23" s="11"/>
      <c r="S23" s="9"/>
    </row>
    <row r="24" spans="1:19" ht="103.5" customHeight="1">
      <c r="A24" s="9" t="s">
        <v>328</v>
      </c>
      <c r="B24" s="9"/>
      <c r="C24" s="9" t="s">
        <v>329</v>
      </c>
      <c r="D24" s="17" t="s">
        <v>55</v>
      </c>
      <c r="E24" s="12">
        <v>10</v>
      </c>
      <c r="F24" s="12"/>
      <c r="G24" s="9"/>
      <c r="H24" s="9" t="s">
        <v>67</v>
      </c>
      <c r="I24" s="9" t="s">
        <v>65</v>
      </c>
      <c r="J24" s="9" t="s">
        <v>66</v>
      </c>
      <c r="K24" s="9"/>
      <c r="L24" s="9"/>
      <c r="M24" s="16"/>
      <c r="N24" s="15"/>
      <c r="O24" s="13"/>
      <c r="P24" s="13"/>
      <c r="Q24" s="11"/>
      <c r="R24" s="11"/>
      <c r="S24" s="9"/>
    </row>
    <row r="25" spans="1:19" ht="103.5" customHeight="1">
      <c r="A25" s="9" t="s">
        <v>330</v>
      </c>
      <c r="B25" s="9"/>
      <c r="C25" s="9" t="s">
        <v>331</v>
      </c>
      <c r="D25" s="17" t="s">
        <v>56</v>
      </c>
      <c r="E25" s="12">
        <v>5</v>
      </c>
      <c r="F25" s="12"/>
      <c r="G25" s="9"/>
      <c r="H25" s="9" t="s">
        <v>67</v>
      </c>
      <c r="I25" s="9" t="s">
        <v>65</v>
      </c>
      <c r="J25" s="9" t="s">
        <v>66</v>
      </c>
      <c r="K25" s="9"/>
      <c r="L25" s="9"/>
      <c r="M25" s="16"/>
      <c r="N25" s="15"/>
      <c r="O25" s="13"/>
      <c r="P25" s="13"/>
      <c r="Q25" s="11"/>
      <c r="R25" s="11"/>
      <c r="S25" s="9"/>
    </row>
    <row r="26" spans="1:19" ht="103.5" customHeight="1">
      <c r="A26" s="9" t="s">
        <v>26</v>
      </c>
      <c r="B26" s="9"/>
      <c r="C26" s="9" t="s">
        <v>332</v>
      </c>
      <c r="D26" s="17" t="s">
        <v>57</v>
      </c>
      <c r="E26" s="12">
        <v>5</v>
      </c>
      <c r="F26" s="12"/>
      <c r="G26" s="9"/>
      <c r="H26" s="9" t="s">
        <v>67</v>
      </c>
      <c r="I26" s="9" t="s">
        <v>65</v>
      </c>
      <c r="J26" s="9" t="s">
        <v>66</v>
      </c>
      <c r="K26" s="9"/>
      <c r="L26" s="9"/>
      <c r="M26" s="16"/>
      <c r="N26" s="15"/>
      <c r="O26" s="13"/>
      <c r="P26" s="13"/>
      <c r="Q26" s="11"/>
      <c r="R26" s="11"/>
      <c r="S26" s="9"/>
    </row>
    <row r="27" spans="1:19" ht="103.5" customHeight="1">
      <c r="A27" s="9" t="s">
        <v>27</v>
      </c>
      <c r="B27" s="9"/>
      <c r="C27" s="9" t="s">
        <v>333</v>
      </c>
      <c r="D27" s="17" t="s">
        <v>58</v>
      </c>
      <c r="E27" s="12">
        <v>5</v>
      </c>
      <c r="F27" s="12"/>
      <c r="G27" s="9"/>
      <c r="H27" s="9" t="s">
        <v>67</v>
      </c>
      <c r="I27" s="9" t="s">
        <v>65</v>
      </c>
      <c r="J27" s="9" t="s">
        <v>66</v>
      </c>
      <c r="K27" s="9"/>
      <c r="L27" s="9"/>
      <c r="M27" s="16"/>
      <c r="N27" s="15"/>
      <c r="O27" s="13"/>
      <c r="P27" s="13"/>
      <c r="Q27" s="11"/>
      <c r="R27" s="11"/>
      <c r="S27" s="9"/>
    </row>
    <row r="28" spans="1:19" ht="103.5" customHeight="1">
      <c r="A28" s="9" t="s">
        <v>334</v>
      </c>
      <c r="B28" s="9"/>
      <c r="C28" s="9" t="s">
        <v>335</v>
      </c>
      <c r="D28" s="17" t="s">
        <v>59</v>
      </c>
      <c r="E28" s="12">
        <v>5</v>
      </c>
      <c r="F28" s="12"/>
      <c r="G28" s="9"/>
      <c r="H28" s="9" t="s">
        <v>67</v>
      </c>
      <c r="I28" s="9" t="s">
        <v>65</v>
      </c>
      <c r="J28" s="9" t="s">
        <v>66</v>
      </c>
      <c r="K28" s="9"/>
      <c r="L28" s="9"/>
      <c r="M28" s="16"/>
      <c r="N28" s="15"/>
      <c r="O28" s="13"/>
      <c r="P28" s="13"/>
      <c r="Q28" s="11"/>
      <c r="R28" s="11"/>
      <c r="S28" s="9"/>
    </row>
    <row r="29" spans="1:19" ht="103.5" customHeight="1">
      <c r="A29" s="9" t="s">
        <v>28</v>
      </c>
      <c r="B29" s="9"/>
      <c r="C29" s="9" t="s">
        <v>336</v>
      </c>
      <c r="D29" s="17" t="s">
        <v>60</v>
      </c>
      <c r="E29" s="12">
        <v>10</v>
      </c>
      <c r="F29" s="18" t="s">
        <v>70</v>
      </c>
      <c r="G29" s="9"/>
      <c r="H29" s="9" t="s">
        <v>67</v>
      </c>
      <c r="I29" s="9" t="s">
        <v>65</v>
      </c>
      <c r="J29" s="9" t="s">
        <v>66</v>
      </c>
      <c r="K29" s="9"/>
      <c r="L29" s="9"/>
      <c r="M29" s="16"/>
      <c r="N29" s="15"/>
      <c r="O29" s="13"/>
      <c r="P29" s="13"/>
      <c r="Q29" s="11"/>
      <c r="R29" s="11"/>
      <c r="S29" s="9"/>
    </row>
    <row r="30" spans="1:19" ht="103.5" customHeight="1">
      <c r="A30" s="9" t="s">
        <v>29</v>
      </c>
      <c r="B30" s="9"/>
      <c r="C30" s="9" t="s">
        <v>337</v>
      </c>
      <c r="D30" s="17" t="s">
        <v>61</v>
      </c>
      <c r="E30" s="12">
        <v>5</v>
      </c>
      <c r="F30" s="12"/>
      <c r="G30" s="9"/>
      <c r="H30" s="9" t="s">
        <v>67</v>
      </c>
      <c r="I30" s="9" t="s">
        <v>65</v>
      </c>
      <c r="J30" s="9" t="s">
        <v>66</v>
      </c>
      <c r="K30" s="9"/>
      <c r="L30" s="9"/>
      <c r="M30" s="16"/>
      <c r="N30" s="15"/>
      <c r="O30" s="13"/>
      <c r="P30" s="13"/>
      <c r="Q30" s="11"/>
      <c r="R30" s="11"/>
      <c r="S30" s="9"/>
    </row>
    <row r="31" spans="1:19" ht="103.5" customHeight="1">
      <c r="A31" s="9" t="s">
        <v>30</v>
      </c>
      <c r="B31" s="9"/>
      <c r="C31" s="9" t="s">
        <v>338</v>
      </c>
      <c r="D31" s="17" t="s">
        <v>62</v>
      </c>
      <c r="E31" s="12">
        <v>10</v>
      </c>
      <c r="F31" s="12"/>
      <c r="G31" s="9"/>
      <c r="H31" s="9" t="s">
        <v>67</v>
      </c>
      <c r="I31" s="9" t="s">
        <v>65</v>
      </c>
      <c r="J31" s="9" t="s">
        <v>66</v>
      </c>
      <c r="K31" s="9"/>
      <c r="L31" s="9"/>
      <c r="M31" s="16"/>
      <c r="N31" s="15"/>
      <c r="O31" s="13"/>
      <c r="P31" s="13"/>
      <c r="Q31" s="11"/>
      <c r="R31" s="11"/>
      <c r="S31" s="9"/>
    </row>
    <row r="32" spans="1:19" ht="103.5" customHeight="1">
      <c r="A32" s="9" t="s">
        <v>31</v>
      </c>
      <c r="B32" s="9"/>
      <c r="C32" s="9" t="s">
        <v>339</v>
      </c>
      <c r="D32" s="17" t="s">
        <v>63</v>
      </c>
      <c r="E32" s="12">
        <v>10</v>
      </c>
      <c r="F32" s="12"/>
      <c r="G32" s="9"/>
      <c r="H32" s="9" t="s">
        <v>67</v>
      </c>
      <c r="I32" s="9" t="s">
        <v>65</v>
      </c>
      <c r="J32" s="9" t="s">
        <v>66</v>
      </c>
      <c r="K32" s="9"/>
      <c r="L32" s="9"/>
      <c r="M32" s="16"/>
      <c r="N32" s="15"/>
      <c r="O32" s="13"/>
      <c r="P32" s="13"/>
      <c r="Q32" s="11"/>
      <c r="R32" s="11"/>
      <c r="S32" s="9"/>
    </row>
    <row r="33" spans="1:19" ht="103.5" customHeight="1">
      <c r="A33" s="9" t="s">
        <v>32</v>
      </c>
      <c r="B33" s="9"/>
      <c r="C33" s="9" t="s">
        <v>340</v>
      </c>
      <c r="D33" s="17" t="s">
        <v>64</v>
      </c>
      <c r="E33" s="12">
        <v>20</v>
      </c>
      <c r="F33" s="12"/>
      <c r="G33" s="9"/>
      <c r="H33" s="9" t="s">
        <v>67</v>
      </c>
      <c r="I33" s="9" t="s">
        <v>65</v>
      </c>
      <c r="J33" s="9" t="s">
        <v>66</v>
      </c>
      <c r="K33" s="9"/>
      <c r="L33" s="9"/>
      <c r="M33" s="16"/>
      <c r="N33" s="15"/>
      <c r="O33" s="13"/>
      <c r="P33" s="13"/>
      <c r="Q33" s="11"/>
      <c r="R33" s="11"/>
      <c r="S33" s="9"/>
    </row>
    <row r="34" spans="1:19" ht="103.5" customHeight="1">
      <c r="A34" s="9" t="s">
        <v>645</v>
      </c>
      <c r="B34" s="9"/>
      <c r="C34" s="9" t="s">
        <v>646</v>
      </c>
      <c r="D34" s="17" t="s">
        <v>378</v>
      </c>
      <c r="E34" s="12">
        <v>5</v>
      </c>
      <c r="F34" s="12"/>
      <c r="G34" s="9">
        <v>6.69</v>
      </c>
      <c r="H34" s="9" t="s">
        <v>376</v>
      </c>
      <c r="I34" s="9" t="s">
        <v>377</v>
      </c>
      <c r="J34" s="9" t="s">
        <v>342</v>
      </c>
      <c r="K34" s="9">
        <v>180</v>
      </c>
      <c r="L34" s="9">
        <v>2</v>
      </c>
      <c r="M34" s="16">
        <f t="shared" ref="M34" si="0">K34+L34</f>
        <v>182</v>
      </c>
      <c r="N34" s="15">
        <v>0.13</v>
      </c>
      <c r="O34" s="13">
        <f t="shared" ref="O34" si="1">((M34*(1+6%)/6)*(1+N34)+1)*1.1</f>
        <v>41.066593333333337</v>
      </c>
      <c r="P34" s="13">
        <f t="shared" ref="P34" si="2">O34*(1+(45%+110%+45%*110%))</f>
        <v>125.04777670000001</v>
      </c>
      <c r="Q34" s="11">
        <f t="shared" ref="Q34" si="3">P34*0.8</f>
        <v>100.03822136000002</v>
      </c>
      <c r="R34" s="11">
        <v>101.99</v>
      </c>
      <c r="S34" s="9" t="str">
        <f t="shared" ref="S34" si="4">CONCATENATE(ROUND(R34/0.7,0),".99")</f>
        <v>146.99</v>
      </c>
    </row>
    <row r="35" spans="1:19" ht="103.5" customHeight="1">
      <c r="A35" s="9" t="s">
        <v>343</v>
      </c>
      <c r="B35" s="9"/>
      <c r="C35" s="9" t="s">
        <v>647</v>
      </c>
      <c r="D35" s="17" t="s">
        <v>379</v>
      </c>
      <c r="E35" s="12">
        <v>5</v>
      </c>
      <c r="F35" s="12"/>
      <c r="G35" s="9">
        <v>6.69</v>
      </c>
      <c r="H35" s="9" t="s">
        <v>376</v>
      </c>
      <c r="I35" s="9" t="s">
        <v>342</v>
      </c>
      <c r="J35" s="9" t="s">
        <v>342</v>
      </c>
      <c r="K35" s="9">
        <v>180</v>
      </c>
      <c r="L35" s="9">
        <v>2</v>
      </c>
      <c r="M35" s="16">
        <f t="shared" ref="M35:M98" si="5">K35+L35</f>
        <v>182</v>
      </c>
      <c r="N35" s="15">
        <v>0.13</v>
      </c>
      <c r="O35" s="13">
        <f t="shared" ref="O35:O98" si="6">((M35*(1+6%)/6)*(1+N35)+1)*1.1</f>
        <v>41.066593333333337</v>
      </c>
      <c r="P35" s="13">
        <f t="shared" ref="P35:P98" si="7">O35*(1+(45%+110%+45%*110%))</f>
        <v>125.04777670000001</v>
      </c>
      <c r="Q35" s="11">
        <f t="shared" ref="Q35:Q98" si="8">P35*0.8</f>
        <v>100.03822136000002</v>
      </c>
      <c r="R35" s="11">
        <v>101.99</v>
      </c>
      <c r="S35" s="9" t="str">
        <f t="shared" ref="S35:S98" si="9">CONCATENATE(ROUND(R35/0.7,0),".99")</f>
        <v>146.99</v>
      </c>
    </row>
    <row r="36" spans="1:19" ht="103.5" customHeight="1">
      <c r="A36" s="9" t="s">
        <v>344</v>
      </c>
      <c r="B36" s="9"/>
      <c r="C36" s="9" t="s">
        <v>648</v>
      </c>
      <c r="D36" s="17" t="s">
        <v>380</v>
      </c>
      <c r="E36" s="12">
        <v>5</v>
      </c>
      <c r="F36" s="12"/>
      <c r="G36" s="9">
        <v>6.69</v>
      </c>
      <c r="H36" s="9" t="s">
        <v>376</v>
      </c>
      <c r="I36" s="9" t="s">
        <v>342</v>
      </c>
      <c r="J36" s="9" t="s">
        <v>342</v>
      </c>
      <c r="K36" s="9">
        <v>180</v>
      </c>
      <c r="L36" s="9">
        <v>2</v>
      </c>
      <c r="M36" s="16">
        <f t="shared" si="5"/>
        <v>182</v>
      </c>
      <c r="N36" s="15">
        <v>0.13</v>
      </c>
      <c r="O36" s="13">
        <f t="shared" si="6"/>
        <v>41.066593333333337</v>
      </c>
      <c r="P36" s="13">
        <f t="shared" si="7"/>
        <v>125.04777670000001</v>
      </c>
      <c r="Q36" s="11">
        <f t="shared" si="8"/>
        <v>100.03822136000002</v>
      </c>
      <c r="R36" s="11">
        <v>101.99</v>
      </c>
      <c r="S36" s="9" t="str">
        <f t="shared" si="9"/>
        <v>146.99</v>
      </c>
    </row>
    <row r="37" spans="1:19" ht="103.5" customHeight="1">
      <c r="A37" s="9" t="s">
        <v>345</v>
      </c>
      <c r="B37" s="9"/>
      <c r="C37" s="9" t="s">
        <v>649</v>
      </c>
      <c r="D37" s="17" t="s">
        <v>381</v>
      </c>
      <c r="E37" s="12">
        <v>5</v>
      </c>
      <c r="F37" s="12"/>
      <c r="G37" s="9">
        <v>6.69</v>
      </c>
      <c r="H37" s="9" t="s">
        <v>376</v>
      </c>
      <c r="I37" s="9" t="s">
        <v>342</v>
      </c>
      <c r="J37" s="9" t="s">
        <v>342</v>
      </c>
      <c r="K37" s="9">
        <v>180</v>
      </c>
      <c r="L37" s="9">
        <v>2</v>
      </c>
      <c r="M37" s="16">
        <f t="shared" si="5"/>
        <v>182</v>
      </c>
      <c r="N37" s="15">
        <v>0.13</v>
      </c>
      <c r="O37" s="13">
        <f t="shared" si="6"/>
        <v>41.066593333333337</v>
      </c>
      <c r="P37" s="13">
        <f t="shared" si="7"/>
        <v>125.04777670000001</v>
      </c>
      <c r="Q37" s="11">
        <f t="shared" si="8"/>
        <v>100.03822136000002</v>
      </c>
      <c r="R37" s="11">
        <v>101.99</v>
      </c>
      <c r="S37" s="9" t="str">
        <f t="shared" si="9"/>
        <v>146.99</v>
      </c>
    </row>
    <row r="38" spans="1:19" ht="103.5" customHeight="1">
      <c r="A38" s="9" t="s">
        <v>346</v>
      </c>
      <c r="B38" s="9"/>
      <c r="C38" s="9" t="s">
        <v>650</v>
      </c>
      <c r="D38" s="17" t="s">
        <v>382</v>
      </c>
      <c r="E38" s="12">
        <v>5</v>
      </c>
      <c r="F38" s="12"/>
      <c r="G38" s="9">
        <v>6.69</v>
      </c>
      <c r="H38" s="9" t="s">
        <v>376</v>
      </c>
      <c r="I38" s="9" t="s">
        <v>342</v>
      </c>
      <c r="J38" s="9" t="s">
        <v>342</v>
      </c>
      <c r="K38" s="9">
        <v>180</v>
      </c>
      <c r="L38" s="9">
        <v>2</v>
      </c>
      <c r="M38" s="16">
        <f t="shared" si="5"/>
        <v>182</v>
      </c>
      <c r="N38" s="15">
        <v>0.13</v>
      </c>
      <c r="O38" s="13">
        <f t="shared" si="6"/>
        <v>41.066593333333337</v>
      </c>
      <c r="P38" s="13">
        <f t="shared" si="7"/>
        <v>125.04777670000001</v>
      </c>
      <c r="Q38" s="11">
        <f t="shared" si="8"/>
        <v>100.03822136000002</v>
      </c>
      <c r="R38" s="11">
        <v>101.99</v>
      </c>
      <c r="S38" s="9" t="str">
        <f t="shared" si="9"/>
        <v>146.99</v>
      </c>
    </row>
    <row r="39" spans="1:19" ht="103.5" customHeight="1">
      <c r="A39" s="9" t="s">
        <v>347</v>
      </c>
      <c r="B39" s="9"/>
      <c r="C39" s="9" t="s">
        <v>651</v>
      </c>
      <c r="D39" s="17" t="s">
        <v>383</v>
      </c>
      <c r="E39" s="12">
        <v>5</v>
      </c>
      <c r="F39" s="12"/>
      <c r="G39" s="9">
        <v>6.69</v>
      </c>
      <c r="H39" s="9" t="s">
        <v>376</v>
      </c>
      <c r="I39" s="9" t="s">
        <v>342</v>
      </c>
      <c r="J39" s="9" t="s">
        <v>342</v>
      </c>
      <c r="K39" s="9">
        <v>180</v>
      </c>
      <c r="L39" s="9">
        <v>2</v>
      </c>
      <c r="M39" s="16">
        <f t="shared" si="5"/>
        <v>182</v>
      </c>
      <c r="N39" s="15">
        <v>0.13</v>
      </c>
      <c r="O39" s="13">
        <f t="shared" si="6"/>
        <v>41.066593333333337</v>
      </c>
      <c r="P39" s="13">
        <f t="shared" si="7"/>
        <v>125.04777670000001</v>
      </c>
      <c r="Q39" s="11">
        <f t="shared" si="8"/>
        <v>100.03822136000002</v>
      </c>
      <c r="R39" s="11">
        <v>101.99</v>
      </c>
      <c r="S39" s="9" t="str">
        <f t="shared" si="9"/>
        <v>146.99</v>
      </c>
    </row>
    <row r="40" spans="1:19" ht="103.5" customHeight="1">
      <c r="A40" s="9" t="s">
        <v>348</v>
      </c>
      <c r="B40" s="9"/>
      <c r="C40" s="9" t="s">
        <v>652</v>
      </c>
      <c r="D40" s="17" t="s">
        <v>384</v>
      </c>
      <c r="E40" s="12">
        <v>5</v>
      </c>
      <c r="F40" s="12"/>
      <c r="G40" s="9">
        <v>6.69</v>
      </c>
      <c r="H40" s="9" t="s">
        <v>376</v>
      </c>
      <c r="I40" s="9" t="s">
        <v>342</v>
      </c>
      <c r="J40" s="9" t="s">
        <v>342</v>
      </c>
      <c r="K40" s="9">
        <v>180</v>
      </c>
      <c r="L40" s="9">
        <v>2</v>
      </c>
      <c r="M40" s="16">
        <f t="shared" si="5"/>
        <v>182</v>
      </c>
      <c r="N40" s="15">
        <v>0.13</v>
      </c>
      <c r="O40" s="13">
        <f t="shared" si="6"/>
        <v>41.066593333333337</v>
      </c>
      <c r="P40" s="13">
        <f t="shared" si="7"/>
        <v>125.04777670000001</v>
      </c>
      <c r="Q40" s="11">
        <f t="shared" si="8"/>
        <v>100.03822136000002</v>
      </c>
      <c r="R40" s="11">
        <v>101.99</v>
      </c>
      <c r="S40" s="9" t="str">
        <f t="shared" si="9"/>
        <v>146.99</v>
      </c>
    </row>
    <row r="41" spans="1:19" ht="103.5" customHeight="1">
      <c r="A41" s="9" t="s">
        <v>349</v>
      </c>
      <c r="B41" s="9"/>
      <c r="C41" s="9" t="s">
        <v>653</v>
      </c>
      <c r="D41" s="17" t="s">
        <v>385</v>
      </c>
      <c r="E41" s="12">
        <v>5</v>
      </c>
      <c r="F41" s="12"/>
      <c r="G41" s="9">
        <v>6.69</v>
      </c>
      <c r="H41" s="9" t="s">
        <v>376</v>
      </c>
      <c r="I41" s="9" t="s">
        <v>342</v>
      </c>
      <c r="J41" s="9" t="s">
        <v>342</v>
      </c>
      <c r="K41" s="9">
        <v>180</v>
      </c>
      <c r="L41" s="9">
        <v>2</v>
      </c>
      <c r="M41" s="16">
        <f t="shared" si="5"/>
        <v>182</v>
      </c>
      <c r="N41" s="15">
        <v>0.13</v>
      </c>
      <c r="O41" s="13">
        <f t="shared" si="6"/>
        <v>41.066593333333337</v>
      </c>
      <c r="P41" s="13">
        <f t="shared" si="7"/>
        <v>125.04777670000001</v>
      </c>
      <c r="Q41" s="11">
        <f t="shared" si="8"/>
        <v>100.03822136000002</v>
      </c>
      <c r="R41" s="11">
        <v>101.99</v>
      </c>
      <c r="S41" s="9" t="str">
        <f t="shared" si="9"/>
        <v>146.99</v>
      </c>
    </row>
    <row r="42" spans="1:19" ht="103.5" customHeight="1">
      <c r="A42" s="9" t="s">
        <v>350</v>
      </c>
      <c r="B42" s="9"/>
      <c r="C42" s="9" t="s">
        <v>654</v>
      </c>
      <c r="D42" s="17" t="s">
        <v>386</v>
      </c>
      <c r="E42" s="12">
        <v>5</v>
      </c>
      <c r="F42" s="12"/>
      <c r="G42" s="9">
        <v>6.69</v>
      </c>
      <c r="H42" s="9" t="s">
        <v>376</v>
      </c>
      <c r="I42" s="9" t="s">
        <v>342</v>
      </c>
      <c r="J42" s="9" t="s">
        <v>342</v>
      </c>
      <c r="K42" s="9">
        <v>180</v>
      </c>
      <c r="L42" s="9">
        <v>2</v>
      </c>
      <c r="M42" s="16">
        <f t="shared" si="5"/>
        <v>182</v>
      </c>
      <c r="N42" s="15">
        <v>0.13</v>
      </c>
      <c r="O42" s="13">
        <f t="shared" si="6"/>
        <v>41.066593333333337</v>
      </c>
      <c r="P42" s="13">
        <f t="shared" si="7"/>
        <v>125.04777670000001</v>
      </c>
      <c r="Q42" s="11">
        <f t="shared" si="8"/>
        <v>100.03822136000002</v>
      </c>
      <c r="R42" s="11">
        <v>101.99</v>
      </c>
      <c r="S42" s="9" t="str">
        <f t="shared" si="9"/>
        <v>146.99</v>
      </c>
    </row>
    <row r="43" spans="1:19" ht="103.5" customHeight="1">
      <c r="A43" s="9" t="s">
        <v>351</v>
      </c>
      <c r="B43" s="9"/>
      <c r="C43" s="9" t="s">
        <v>655</v>
      </c>
      <c r="D43" s="17" t="s">
        <v>387</v>
      </c>
      <c r="E43" s="12">
        <v>5</v>
      </c>
      <c r="F43" s="12"/>
      <c r="G43" s="9">
        <v>6.69</v>
      </c>
      <c r="H43" s="9" t="s">
        <v>376</v>
      </c>
      <c r="I43" s="9" t="s">
        <v>342</v>
      </c>
      <c r="J43" s="9" t="s">
        <v>342</v>
      </c>
      <c r="K43" s="9">
        <v>180</v>
      </c>
      <c r="L43" s="9">
        <v>2</v>
      </c>
      <c r="M43" s="16">
        <f t="shared" si="5"/>
        <v>182</v>
      </c>
      <c r="N43" s="15">
        <v>0.13</v>
      </c>
      <c r="O43" s="13">
        <f t="shared" si="6"/>
        <v>41.066593333333337</v>
      </c>
      <c r="P43" s="13">
        <f t="shared" si="7"/>
        <v>125.04777670000001</v>
      </c>
      <c r="Q43" s="11">
        <f t="shared" si="8"/>
        <v>100.03822136000002</v>
      </c>
      <c r="R43" s="11">
        <v>101.99</v>
      </c>
      <c r="S43" s="9" t="str">
        <f t="shared" si="9"/>
        <v>146.99</v>
      </c>
    </row>
    <row r="44" spans="1:19" ht="103.5" customHeight="1">
      <c r="A44" s="9" t="s">
        <v>352</v>
      </c>
      <c r="B44" s="9"/>
      <c r="C44" s="9" t="s">
        <v>656</v>
      </c>
      <c r="D44" s="17" t="s">
        <v>388</v>
      </c>
      <c r="E44" s="12">
        <v>5</v>
      </c>
      <c r="F44" s="12"/>
      <c r="G44" s="9">
        <v>6.69</v>
      </c>
      <c r="H44" s="9" t="s">
        <v>376</v>
      </c>
      <c r="I44" s="9" t="s">
        <v>342</v>
      </c>
      <c r="J44" s="9" t="s">
        <v>342</v>
      </c>
      <c r="K44" s="9">
        <v>180</v>
      </c>
      <c r="L44" s="9">
        <v>2</v>
      </c>
      <c r="M44" s="16">
        <f t="shared" si="5"/>
        <v>182</v>
      </c>
      <c r="N44" s="15">
        <v>0.13</v>
      </c>
      <c r="O44" s="13">
        <f t="shared" si="6"/>
        <v>41.066593333333337</v>
      </c>
      <c r="P44" s="13">
        <f t="shared" si="7"/>
        <v>125.04777670000001</v>
      </c>
      <c r="Q44" s="11">
        <f t="shared" si="8"/>
        <v>100.03822136000002</v>
      </c>
      <c r="R44" s="11">
        <v>101.99</v>
      </c>
      <c r="S44" s="9" t="str">
        <f t="shared" si="9"/>
        <v>146.99</v>
      </c>
    </row>
    <row r="45" spans="1:19" ht="103.5" customHeight="1">
      <c r="A45" s="9" t="s">
        <v>353</v>
      </c>
      <c r="B45" s="9"/>
      <c r="C45" s="9" t="s">
        <v>657</v>
      </c>
      <c r="D45" s="17" t="s">
        <v>389</v>
      </c>
      <c r="E45" s="12">
        <v>5</v>
      </c>
      <c r="F45" s="12"/>
      <c r="G45" s="9">
        <v>6.69</v>
      </c>
      <c r="H45" s="9" t="s">
        <v>376</v>
      </c>
      <c r="I45" s="9" t="s">
        <v>342</v>
      </c>
      <c r="J45" s="9" t="s">
        <v>342</v>
      </c>
      <c r="K45" s="9">
        <v>180</v>
      </c>
      <c r="L45" s="9">
        <v>2</v>
      </c>
      <c r="M45" s="16">
        <f t="shared" si="5"/>
        <v>182</v>
      </c>
      <c r="N45" s="15">
        <v>0.13</v>
      </c>
      <c r="O45" s="13">
        <f t="shared" si="6"/>
        <v>41.066593333333337</v>
      </c>
      <c r="P45" s="13">
        <f t="shared" si="7"/>
        <v>125.04777670000001</v>
      </c>
      <c r="Q45" s="11">
        <f t="shared" si="8"/>
        <v>100.03822136000002</v>
      </c>
      <c r="R45" s="11">
        <v>101.99</v>
      </c>
      <c r="S45" s="9" t="str">
        <f t="shared" si="9"/>
        <v>146.99</v>
      </c>
    </row>
    <row r="46" spans="1:19" ht="103.5" customHeight="1">
      <c r="A46" s="9" t="s">
        <v>354</v>
      </c>
      <c r="B46" s="9"/>
      <c r="C46" s="9" t="s">
        <v>658</v>
      </c>
      <c r="D46" s="17" t="s">
        <v>390</v>
      </c>
      <c r="E46" s="12">
        <v>5</v>
      </c>
      <c r="F46" s="12"/>
      <c r="G46" s="9">
        <v>6.69</v>
      </c>
      <c r="H46" s="9" t="s">
        <v>376</v>
      </c>
      <c r="I46" s="9" t="s">
        <v>342</v>
      </c>
      <c r="J46" s="9" t="s">
        <v>342</v>
      </c>
      <c r="K46" s="9">
        <v>180</v>
      </c>
      <c r="L46" s="9">
        <v>2</v>
      </c>
      <c r="M46" s="16">
        <f t="shared" si="5"/>
        <v>182</v>
      </c>
      <c r="N46" s="15">
        <v>0.13</v>
      </c>
      <c r="O46" s="13">
        <f t="shared" si="6"/>
        <v>41.066593333333337</v>
      </c>
      <c r="P46" s="13">
        <f t="shared" si="7"/>
        <v>125.04777670000001</v>
      </c>
      <c r="Q46" s="11">
        <f t="shared" si="8"/>
        <v>100.03822136000002</v>
      </c>
      <c r="R46" s="11">
        <v>101.99</v>
      </c>
      <c r="S46" s="9" t="str">
        <f t="shared" si="9"/>
        <v>146.99</v>
      </c>
    </row>
    <row r="47" spans="1:19" ht="103.5" customHeight="1">
      <c r="A47" s="9" t="s">
        <v>355</v>
      </c>
      <c r="B47" s="9"/>
      <c r="C47" s="9" t="s">
        <v>659</v>
      </c>
      <c r="D47" s="17" t="s">
        <v>391</v>
      </c>
      <c r="E47" s="12">
        <v>5</v>
      </c>
      <c r="F47" s="12"/>
      <c r="G47" s="9">
        <v>6.69</v>
      </c>
      <c r="H47" s="9" t="s">
        <v>376</v>
      </c>
      <c r="I47" s="9" t="s">
        <v>342</v>
      </c>
      <c r="J47" s="9" t="s">
        <v>342</v>
      </c>
      <c r="K47" s="9">
        <v>180</v>
      </c>
      <c r="L47" s="9">
        <v>2</v>
      </c>
      <c r="M47" s="16">
        <f t="shared" si="5"/>
        <v>182</v>
      </c>
      <c r="N47" s="15">
        <v>0.13</v>
      </c>
      <c r="O47" s="13">
        <f t="shared" si="6"/>
        <v>41.066593333333337</v>
      </c>
      <c r="P47" s="13">
        <f t="shared" si="7"/>
        <v>125.04777670000001</v>
      </c>
      <c r="Q47" s="11">
        <f t="shared" si="8"/>
        <v>100.03822136000002</v>
      </c>
      <c r="R47" s="11">
        <v>101.99</v>
      </c>
      <c r="S47" s="9" t="str">
        <f t="shared" si="9"/>
        <v>146.99</v>
      </c>
    </row>
    <row r="48" spans="1:19" ht="103.5" customHeight="1">
      <c r="A48" s="9" t="s">
        <v>356</v>
      </c>
      <c r="B48" s="9"/>
      <c r="C48" s="9" t="s">
        <v>660</v>
      </c>
      <c r="D48" s="17" t="s">
        <v>392</v>
      </c>
      <c r="E48" s="12">
        <v>5</v>
      </c>
      <c r="F48" s="12"/>
      <c r="G48" s="9">
        <v>6.69</v>
      </c>
      <c r="H48" s="9" t="s">
        <v>376</v>
      </c>
      <c r="I48" s="9" t="s">
        <v>342</v>
      </c>
      <c r="J48" s="9" t="s">
        <v>342</v>
      </c>
      <c r="K48" s="9">
        <v>180</v>
      </c>
      <c r="L48" s="9">
        <v>2</v>
      </c>
      <c r="M48" s="16">
        <f t="shared" si="5"/>
        <v>182</v>
      </c>
      <c r="N48" s="15">
        <v>0.13</v>
      </c>
      <c r="O48" s="13">
        <f t="shared" si="6"/>
        <v>41.066593333333337</v>
      </c>
      <c r="P48" s="13">
        <f t="shared" si="7"/>
        <v>125.04777670000001</v>
      </c>
      <c r="Q48" s="11">
        <f t="shared" si="8"/>
        <v>100.03822136000002</v>
      </c>
      <c r="R48" s="11">
        <v>101.99</v>
      </c>
      <c r="S48" s="9" t="str">
        <f t="shared" si="9"/>
        <v>146.99</v>
      </c>
    </row>
    <row r="49" spans="1:19" ht="103.5" customHeight="1">
      <c r="A49" s="9" t="s">
        <v>357</v>
      </c>
      <c r="B49" s="9"/>
      <c r="C49" s="9" t="s">
        <v>661</v>
      </c>
      <c r="D49" s="17" t="s">
        <v>393</v>
      </c>
      <c r="E49" s="12">
        <v>5</v>
      </c>
      <c r="F49" s="12"/>
      <c r="G49" s="9">
        <v>6.69</v>
      </c>
      <c r="H49" s="9" t="s">
        <v>376</v>
      </c>
      <c r="I49" s="9" t="s">
        <v>342</v>
      </c>
      <c r="J49" s="9" t="s">
        <v>342</v>
      </c>
      <c r="K49" s="9">
        <v>180</v>
      </c>
      <c r="L49" s="9">
        <v>2</v>
      </c>
      <c r="M49" s="16">
        <f t="shared" si="5"/>
        <v>182</v>
      </c>
      <c r="N49" s="15">
        <v>0.13</v>
      </c>
      <c r="O49" s="13">
        <f t="shared" si="6"/>
        <v>41.066593333333337</v>
      </c>
      <c r="P49" s="13">
        <f t="shared" si="7"/>
        <v>125.04777670000001</v>
      </c>
      <c r="Q49" s="11">
        <f t="shared" si="8"/>
        <v>100.03822136000002</v>
      </c>
      <c r="R49" s="11">
        <v>101.99</v>
      </c>
      <c r="S49" s="9" t="str">
        <f t="shared" si="9"/>
        <v>146.99</v>
      </c>
    </row>
    <row r="50" spans="1:19" ht="103.5" customHeight="1">
      <c r="A50" s="9" t="s">
        <v>358</v>
      </c>
      <c r="B50" s="9"/>
      <c r="C50" s="9" t="s">
        <v>662</v>
      </c>
      <c r="D50" s="17" t="s">
        <v>394</v>
      </c>
      <c r="E50" s="12">
        <v>5</v>
      </c>
      <c r="F50" s="12"/>
      <c r="G50" s="9">
        <v>6.69</v>
      </c>
      <c r="H50" s="9" t="s">
        <v>376</v>
      </c>
      <c r="I50" s="9" t="s">
        <v>342</v>
      </c>
      <c r="J50" s="9" t="s">
        <v>342</v>
      </c>
      <c r="K50" s="9">
        <v>180</v>
      </c>
      <c r="L50" s="9">
        <v>2</v>
      </c>
      <c r="M50" s="16">
        <f t="shared" si="5"/>
        <v>182</v>
      </c>
      <c r="N50" s="15">
        <v>0.13</v>
      </c>
      <c r="O50" s="13">
        <f t="shared" si="6"/>
        <v>41.066593333333337</v>
      </c>
      <c r="P50" s="13">
        <f t="shared" si="7"/>
        <v>125.04777670000001</v>
      </c>
      <c r="Q50" s="11">
        <f t="shared" si="8"/>
        <v>100.03822136000002</v>
      </c>
      <c r="R50" s="11">
        <v>101.99</v>
      </c>
      <c r="S50" s="9" t="str">
        <f t="shared" si="9"/>
        <v>146.99</v>
      </c>
    </row>
    <row r="51" spans="1:19" ht="103.5" customHeight="1">
      <c r="A51" s="9" t="s">
        <v>359</v>
      </c>
      <c r="B51" s="9"/>
      <c r="C51" s="9" t="s">
        <v>663</v>
      </c>
      <c r="D51" s="17" t="s">
        <v>395</v>
      </c>
      <c r="E51" s="12">
        <v>5</v>
      </c>
      <c r="F51" s="12"/>
      <c r="G51" s="9">
        <v>6.69</v>
      </c>
      <c r="H51" s="9" t="s">
        <v>376</v>
      </c>
      <c r="I51" s="9" t="s">
        <v>342</v>
      </c>
      <c r="J51" s="9" t="s">
        <v>342</v>
      </c>
      <c r="K51" s="9">
        <v>180</v>
      </c>
      <c r="L51" s="9">
        <v>2</v>
      </c>
      <c r="M51" s="16">
        <f t="shared" si="5"/>
        <v>182</v>
      </c>
      <c r="N51" s="15">
        <v>0.13</v>
      </c>
      <c r="O51" s="13">
        <f t="shared" si="6"/>
        <v>41.066593333333337</v>
      </c>
      <c r="P51" s="13">
        <f t="shared" si="7"/>
        <v>125.04777670000001</v>
      </c>
      <c r="Q51" s="11">
        <f t="shared" si="8"/>
        <v>100.03822136000002</v>
      </c>
      <c r="R51" s="11">
        <v>101.99</v>
      </c>
      <c r="S51" s="9" t="str">
        <f t="shared" si="9"/>
        <v>146.99</v>
      </c>
    </row>
    <row r="52" spans="1:19" ht="103.5" customHeight="1">
      <c r="A52" s="9" t="s">
        <v>360</v>
      </c>
      <c r="B52" s="9"/>
      <c r="C52" s="9" t="s">
        <v>664</v>
      </c>
      <c r="D52" s="17" t="s">
        <v>396</v>
      </c>
      <c r="E52" s="12">
        <v>5</v>
      </c>
      <c r="F52" s="12"/>
      <c r="G52" s="9">
        <v>6.69</v>
      </c>
      <c r="H52" s="9" t="s">
        <v>376</v>
      </c>
      <c r="I52" s="9" t="s">
        <v>342</v>
      </c>
      <c r="J52" s="9" t="s">
        <v>342</v>
      </c>
      <c r="K52" s="9">
        <v>180</v>
      </c>
      <c r="L52" s="9">
        <v>2</v>
      </c>
      <c r="M52" s="16">
        <f t="shared" si="5"/>
        <v>182</v>
      </c>
      <c r="N52" s="15">
        <v>0.13</v>
      </c>
      <c r="O52" s="13">
        <f t="shared" si="6"/>
        <v>41.066593333333337</v>
      </c>
      <c r="P52" s="13">
        <f t="shared" si="7"/>
        <v>125.04777670000001</v>
      </c>
      <c r="Q52" s="11">
        <f t="shared" si="8"/>
        <v>100.03822136000002</v>
      </c>
      <c r="R52" s="11">
        <v>101.99</v>
      </c>
      <c r="S52" s="9" t="str">
        <f t="shared" si="9"/>
        <v>146.99</v>
      </c>
    </row>
    <row r="53" spans="1:19" ht="103.5" customHeight="1">
      <c r="A53" s="9" t="s">
        <v>361</v>
      </c>
      <c r="B53" s="9"/>
      <c r="C53" s="9" t="s">
        <v>665</v>
      </c>
      <c r="D53" s="17" t="s">
        <v>397</v>
      </c>
      <c r="E53" s="12">
        <v>5</v>
      </c>
      <c r="F53" s="12"/>
      <c r="G53" s="9">
        <v>6.69</v>
      </c>
      <c r="H53" s="9" t="s">
        <v>376</v>
      </c>
      <c r="I53" s="9" t="s">
        <v>342</v>
      </c>
      <c r="J53" s="9" t="s">
        <v>342</v>
      </c>
      <c r="K53" s="9">
        <v>180</v>
      </c>
      <c r="L53" s="9">
        <v>2</v>
      </c>
      <c r="M53" s="16">
        <f t="shared" si="5"/>
        <v>182</v>
      </c>
      <c r="N53" s="15">
        <v>0.13</v>
      </c>
      <c r="O53" s="13">
        <f t="shared" si="6"/>
        <v>41.066593333333337</v>
      </c>
      <c r="P53" s="13">
        <f t="shared" si="7"/>
        <v>125.04777670000001</v>
      </c>
      <c r="Q53" s="11">
        <f t="shared" si="8"/>
        <v>100.03822136000002</v>
      </c>
      <c r="R53" s="11">
        <v>101.99</v>
      </c>
      <c r="S53" s="9" t="str">
        <f t="shared" si="9"/>
        <v>146.99</v>
      </c>
    </row>
    <row r="54" spans="1:19" ht="103.5" customHeight="1">
      <c r="A54" s="9" t="s">
        <v>362</v>
      </c>
      <c r="B54" s="9"/>
      <c r="C54" s="9" t="s">
        <v>666</v>
      </c>
      <c r="D54" s="17" t="s">
        <v>398</v>
      </c>
      <c r="E54" s="12">
        <v>5</v>
      </c>
      <c r="F54" s="12"/>
      <c r="G54" s="9">
        <v>6.69</v>
      </c>
      <c r="H54" s="9" t="s">
        <v>376</v>
      </c>
      <c r="I54" s="9" t="s">
        <v>342</v>
      </c>
      <c r="J54" s="9" t="s">
        <v>342</v>
      </c>
      <c r="K54" s="9">
        <v>180</v>
      </c>
      <c r="L54" s="9">
        <v>2</v>
      </c>
      <c r="M54" s="16">
        <f t="shared" si="5"/>
        <v>182</v>
      </c>
      <c r="N54" s="15">
        <v>0.13</v>
      </c>
      <c r="O54" s="13">
        <f t="shared" si="6"/>
        <v>41.066593333333337</v>
      </c>
      <c r="P54" s="13">
        <f t="shared" si="7"/>
        <v>125.04777670000001</v>
      </c>
      <c r="Q54" s="11">
        <f t="shared" si="8"/>
        <v>100.03822136000002</v>
      </c>
      <c r="R54" s="11">
        <v>101.99</v>
      </c>
      <c r="S54" s="9" t="str">
        <f t="shared" si="9"/>
        <v>146.99</v>
      </c>
    </row>
    <row r="55" spans="1:19" ht="103.5" customHeight="1">
      <c r="A55" s="9" t="s">
        <v>363</v>
      </c>
      <c r="B55" s="9"/>
      <c r="C55" s="9" t="s">
        <v>667</v>
      </c>
      <c r="D55" s="17" t="s">
        <v>399</v>
      </c>
      <c r="E55" s="12">
        <v>5</v>
      </c>
      <c r="F55" s="12"/>
      <c r="G55" s="9">
        <v>6.69</v>
      </c>
      <c r="H55" s="9" t="s">
        <v>376</v>
      </c>
      <c r="I55" s="9" t="s">
        <v>342</v>
      </c>
      <c r="J55" s="9" t="s">
        <v>342</v>
      </c>
      <c r="K55" s="9">
        <v>180</v>
      </c>
      <c r="L55" s="9">
        <v>2</v>
      </c>
      <c r="M55" s="16">
        <f t="shared" si="5"/>
        <v>182</v>
      </c>
      <c r="N55" s="15">
        <v>0.13</v>
      </c>
      <c r="O55" s="13">
        <f t="shared" si="6"/>
        <v>41.066593333333337</v>
      </c>
      <c r="P55" s="13">
        <f t="shared" si="7"/>
        <v>125.04777670000001</v>
      </c>
      <c r="Q55" s="11">
        <f t="shared" si="8"/>
        <v>100.03822136000002</v>
      </c>
      <c r="R55" s="11">
        <v>101.99</v>
      </c>
      <c r="S55" s="9" t="str">
        <f t="shared" si="9"/>
        <v>146.99</v>
      </c>
    </row>
    <row r="56" spans="1:19" ht="103.5" customHeight="1">
      <c r="A56" s="9" t="s">
        <v>364</v>
      </c>
      <c r="B56" s="9"/>
      <c r="C56" s="9" t="s">
        <v>668</v>
      </c>
      <c r="D56" s="17" t="s">
        <v>400</v>
      </c>
      <c r="E56" s="12">
        <v>5</v>
      </c>
      <c r="F56" s="12"/>
      <c r="G56" s="9">
        <v>6.69</v>
      </c>
      <c r="H56" s="9" t="s">
        <v>376</v>
      </c>
      <c r="I56" s="9" t="s">
        <v>342</v>
      </c>
      <c r="J56" s="9" t="s">
        <v>342</v>
      </c>
      <c r="K56" s="9">
        <v>180</v>
      </c>
      <c r="L56" s="9">
        <v>2</v>
      </c>
      <c r="M56" s="16">
        <f t="shared" si="5"/>
        <v>182</v>
      </c>
      <c r="N56" s="15">
        <v>0.13</v>
      </c>
      <c r="O56" s="13">
        <f t="shared" si="6"/>
        <v>41.066593333333337</v>
      </c>
      <c r="P56" s="13">
        <f t="shared" si="7"/>
        <v>125.04777670000001</v>
      </c>
      <c r="Q56" s="11">
        <f t="shared" si="8"/>
        <v>100.03822136000002</v>
      </c>
      <c r="R56" s="11">
        <v>101.99</v>
      </c>
      <c r="S56" s="9" t="str">
        <f t="shared" si="9"/>
        <v>146.99</v>
      </c>
    </row>
    <row r="57" spans="1:19" ht="103.5" customHeight="1">
      <c r="A57" s="9" t="s">
        <v>365</v>
      </c>
      <c r="B57" s="9"/>
      <c r="C57" s="9" t="s">
        <v>669</v>
      </c>
      <c r="D57" s="17" t="s">
        <v>401</v>
      </c>
      <c r="E57" s="12">
        <v>5</v>
      </c>
      <c r="F57" s="12"/>
      <c r="G57" s="9">
        <v>6.69</v>
      </c>
      <c r="H57" s="9" t="s">
        <v>376</v>
      </c>
      <c r="I57" s="9" t="s">
        <v>342</v>
      </c>
      <c r="J57" s="9" t="s">
        <v>342</v>
      </c>
      <c r="K57" s="9">
        <v>180</v>
      </c>
      <c r="L57" s="9">
        <v>2</v>
      </c>
      <c r="M57" s="16">
        <f t="shared" si="5"/>
        <v>182</v>
      </c>
      <c r="N57" s="15">
        <v>0.13</v>
      </c>
      <c r="O57" s="13">
        <f t="shared" si="6"/>
        <v>41.066593333333337</v>
      </c>
      <c r="P57" s="13">
        <f t="shared" si="7"/>
        <v>125.04777670000001</v>
      </c>
      <c r="Q57" s="11">
        <f t="shared" si="8"/>
        <v>100.03822136000002</v>
      </c>
      <c r="R57" s="11">
        <v>101.99</v>
      </c>
      <c r="S57" s="9" t="str">
        <f t="shared" si="9"/>
        <v>146.99</v>
      </c>
    </row>
    <row r="58" spans="1:19" ht="103.5" customHeight="1">
      <c r="A58" s="9" t="s">
        <v>366</v>
      </c>
      <c r="B58" s="9"/>
      <c r="C58" s="9" t="s">
        <v>670</v>
      </c>
      <c r="D58" s="17" t="s">
        <v>402</v>
      </c>
      <c r="E58" s="12">
        <v>5</v>
      </c>
      <c r="F58" s="12"/>
      <c r="G58" s="9">
        <v>6.69</v>
      </c>
      <c r="H58" s="9" t="s">
        <v>376</v>
      </c>
      <c r="I58" s="9" t="s">
        <v>342</v>
      </c>
      <c r="J58" s="9" t="s">
        <v>342</v>
      </c>
      <c r="K58" s="9">
        <v>180</v>
      </c>
      <c r="L58" s="9">
        <v>2</v>
      </c>
      <c r="M58" s="16">
        <f t="shared" si="5"/>
        <v>182</v>
      </c>
      <c r="N58" s="15">
        <v>0.13</v>
      </c>
      <c r="O58" s="13">
        <f t="shared" si="6"/>
        <v>41.066593333333337</v>
      </c>
      <c r="P58" s="13">
        <f t="shared" si="7"/>
        <v>125.04777670000001</v>
      </c>
      <c r="Q58" s="11">
        <f t="shared" si="8"/>
        <v>100.03822136000002</v>
      </c>
      <c r="R58" s="11">
        <v>101.99</v>
      </c>
      <c r="S58" s="9" t="str">
        <f t="shared" si="9"/>
        <v>146.99</v>
      </c>
    </row>
    <row r="59" spans="1:19" ht="103.5" customHeight="1">
      <c r="A59" s="9" t="s">
        <v>367</v>
      </c>
      <c r="B59" s="9"/>
      <c r="C59" s="9" t="s">
        <v>671</v>
      </c>
      <c r="D59" s="17" t="s">
        <v>403</v>
      </c>
      <c r="E59" s="12">
        <v>5</v>
      </c>
      <c r="F59" s="12"/>
      <c r="G59" s="9">
        <v>6.69</v>
      </c>
      <c r="H59" s="9" t="s">
        <v>376</v>
      </c>
      <c r="I59" s="9" t="s">
        <v>342</v>
      </c>
      <c r="J59" s="9" t="s">
        <v>342</v>
      </c>
      <c r="K59" s="9">
        <v>180</v>
      </c>
      <c r="L59" s="9">
        <v>2</v>
      </c>
      <c r="M59" s="16">
        <f t="shared" si="5"/>
        <v>182</v>
      </c>
      <c r="N59" s="15">
        <v>0.13</v>
      </c>
      <c r="O59" s="13">
        <f t="shared" si="6"/>
        <v>41.066593333333337</v>
      </c>
      <c r="P59" s="13">
        <f t="shared" si="7"/>
        <v>125.04777670000001</v>
      </c>
      <c r="Q59" s="11">
        <f t="shared" si="8"/>
        <v>100.03822136000002</v>
      </c>
      <c r="R59" s="11">
        <v>101.99</v>
      </c>
      <c r="S59" s="9" t="str">
        <f t="shared" si="9"/>
        <v>146.99</v>
      </c>
    </row>
    <row r="60" spans="1:19" ht="103.5" customHeight="1">
      <c r="A60" s="9" t="s">
        <v>368</v>
      </c>
      <c r="B60" s="9"/>
      <c r="C60" s="9" t="s">
        <v>672</v>
      </c>
      <c r="D60" s="17" t="s">
        <v>404</v>
      </c>
      <c r="E60" s="12">
        <v>5</v>
      </c>
      <c r="F60" s="12"/>
      <c r="G60" s="9">
        <v>6.69</v>
      </c>
      <c r="H60" s="9" t="s">
        <v>376</v>
      </c>
      <c r="I60" s="9" t="s">
        <v>342</v>
      </c>
      <c r="J60" s="9" t="s">
        <v>342</v>
      </c>
      <c r="K60" s="9">
        <v>180</v>
      </c>
      <c r="L60" s="9">
        <v>2</v>
      </c>
      <c r="M60" s="16">
        <f t="shared" si="5"/>
        <v>182</v>
      </c>
      <c r="N60" s="15">
        <v>0.13</v>
      </c>
      <c r="O60" s="13">
        <f t="shared" si="6"/>
        <v>41.066593333333337</v>
      </c>
      <c r="P60" s="13">
        <f t="shared" si="7"/>
        <v>125.04777670000001</v>
      </c>
      <c r="Q60" s="11">
        <f t="shared" si="8"/>
        <v>100.03822136000002</v>
      </c>
      <c r="R60" s="11">
        <v>101.99</v>
      </c>
      <c r="S60" s="9" t="str">
        <f t="shared" si="9"/>
        <v>146.99</v>
      </c>
    </row>
    <row r="61" spans="1:19" ht="103.5" customHeight="1">
      <c r="A61" s="9" t="s">
        <v>369</v>
      </c>
      <c r="B61" s="9"/>
      <c r="C61" s="9" t="s">
        <v>673</v>
      </c>
      <c r="D61" s="17" t="s">
        <v>405</v>
      </c>
      <c r="E61" s="12">
        <v>5</v>
      </c>
      <c r="F61" s="12"/>
      <c r="G61" s="9">
        <v>6.69</v>
      </c>
      <c r="H61" s="9" t="s">
        <v>376</v>
      </c>
      <c r="I61" s="9" t="s">
        <v>342</v>
      </c>
      <c r="J61" s="9" t="s">
        <v>342</v>
      </c>
      <c r="K61" s="9">
        <v>180</v>
      </c>
      <c r="L61" s="9">
        <v>2</v>
      </c>
      <c r="M61" s="16">
        <f t="shared" si="5"/>
        <v>182</v>
      </c>
      <c r="N61" s="15">
        <v>0.13</v>
      </c>
      <c r="O61" s="13">
        <f t="shared" si="6"/>
        <v>41.066593333333337</v>
      </c>
      <c r="P61" s="13">
        <f t="shared" si="7"/>
        <v>125.04777670000001</v>
      </c>
      <c r="Q61" s="11">
        <f t="shared" si="8"/>
        <v>100.03822136000002</v>
      </c>
      <c r="R61" s="11">
        <v>101.99</v>
      </c>
      <c r="S61" s="9" t="str">
        <f t="shared" si="9"/>
        <v>146.99</v>
      </c>
    </row>
    <row r="62" spans="1:19" ht="103.5" customHeight="1">
      <c r="A62" s="9" t="s">
        <v>370</v>
      </c>
      <c r="B62" s="9"/>
      <c r="C62" s="9" t="s">
        <v>674</v>
      </c>
      <c r="D62" s="17" t="s">
        <v>406</v>
      </c>
      <c r="E62" s="12">
        <v>5</v>
      </c>
      <c r="F62" s="12"/>
      <c r="G62" s="9">
        <v>6.69</v>
      </c>
      <c r="H62" s="9" t="s">
        <v>376</v>
      </c>
      <c r="I62" s="9" t="s">
        <v>342</v>
      </c>
      <c r="J62" s="9" t="s">
        <v>342</v>
      </c>
      <c r="K62" s="9">
        <v>180</v>
      </c>
      <c r="L62" s="9">
        <v>2</v>
      </c>
      <c r="M62" s="16">
        <f t="shared" si="5"/>
        <v>182</v>
      </c>
      <c r="N62" s="15">
        <v>0.13</v>
      </c>
      <c r="O62" s="13">
        <f t="shared" si="6"/>
        <v>41.066593333333337</v>
      </c>
      <c r="P62" s="13">
        <f t="shared" si="7"/>
        <v>125.04777670000001</v>
      </c>
      <c r="Q62" s="11">
        <f t="shared" si="8"/>
        <v>100.03822136000002</v>
      </c>
      <c r="R62" s="11">
        <v>101.99</v>
      </c>
      <c r="S62" s="9" t="str">
        <f t="shared" si="9"/>
        <v>146.99</v>
      </c>
    </row>
    <row r="63" spans="1:19" ht="103.5" customHeight="1">
      <c r="A63" s="9" t="s">
        <v>371</v>
      </c>
      <c r="B63" s="9"/>
      <c r="C63" s="9" t="s">
        <v>675</v>
      </c>
      <c r="D63" s="17" t="s">
        <v>407</v>
      </c>
      <c r="E63" s="12">
        <v>5</v>
      </c>
      <c r="F63" s="12"/>
      <c r="G63" s="9">
        <v>6.69</v>
      </c>
      <c r="H63" s="9" t="s">
        <v>376</v>
      </c>
      <c r="I63" s="9" t="s">
        <v>342</v>
      </c>
      <c r="J63" s="9" t="s">
        <v>342</v>
      </c>
      <c r="K63" s="9">
        <v>180</v>
      </c>
      <c r="L63" s="9">
        <v>2</v>
      </c>
      <c r="M63" s="16">
        <f t="shared" si="5"/>
        <v>182</v>
      </c>
      <c r="N63" s="15">
        <v>0.13</v>
      </c>
      <c r="O63" s="13">
        <f t="shared" si="6"/>
        <v>41.066593333333337</v>
      </c>
      <c r="P63" s="13">
        <f t="shared" si="7"/>
        <v>125.04777670000001</v>
      </c>
      <c r="Q63" s="11">
        <f t="shared" si="8"/>
        <v>100.03822136000002</v>
      </c>
      <c r="R63" s="11">
        <v>101.99</v>
      </c>
      <c r="S63" s="9" t="str">
        <f t="shared" si="9"/>
        <v>146.99</v>
      </c>
    </row>
    <row r="64" spans="1:19" ht="103.5" customHeight="1">
      <c r="A64" s="9" t="s">
        <v>372</v>
      </c>
      <c r="B64" s="9"/>
      <c r="C64" s="9" t="s">
        <v>676</v>
      </c>
      <c r="D64" s="17" t="s">
        <v>408</v>
      </c>
      <c r="E64" s="12">
        <v>5</v>
      </c>
      <c r="F64" s="12"/>
      <c r="G64" s="9">
        <v>6.69</v>
      </c>
      <c r="H64" s="9" t="s">
        <v>376</v>
      </c>
      <c r="I64" s="9" t="s">
        <v>342</v>
      </c>
      <c r="J64" s="9" t="s">
        <v>342</v>
      </c>
      <c r="K64" s="9">
        <v>180</v>
      </c>
      <c r="L64" s="9">
        <v>2</v>
      </c>
      <c r="M64" s="16">
        <f t="shared" si="5"/>
        <v>182</v>
      </c>
      <c r="N64" s="15">
        <v>0.13</v>
      </c>
      <c r="O64" s="13">
        <f t="shared" si="6"/>
        <v>41.066593333333337</v>
      </c>
      <c r="P64" s="13">
        <f t="shared" si="7"/>
        <v>125.04777670000001</v>
      </c>
      <c r="Q64" s="11">
        <f t="shared" si="8"/>
        <v>100.03822136000002</v>
      </c>
      <c r="R64" s="11">
        <v>101.99</v>
      </c>
      <c r="S64" s="9" t="str">
        <f t="shared" si="9"/>
        <v>146.99</v>
      </c>
    </row>
    <row r="65" spans="1:19" ht="103.5" customHeight="1">
      <c r="A65" s="9" t="s">
        <v>373</v>
      </c>
      <c r="B65" s="9"/>
      <c r="C65" s="9" t="s">
        <v>677</v>
      </c>
      <c r="D65" s="17" t="s">
        <v>409</v>
      </c>
      <c r="E65" s="12">
        <v>5</v>
      </c>
      <c r="F65" s="12"/>
      <c r="G65" s="9">
        <v>6.69</v>
      </c>
      <c r="H65" s="9" t="s">
        <v>376</v>
      </c>
      <c r="I65" s="9" t="s">
        <v>342</v>
      </c>
      <c r="J65" s="9" t="s">
        <v>342</v>
      </c>
      <c r="K65" s="9">
        <v>180</v>
      </c>
      <c r="L65" s="9">
        <v>2</v>
      </c>
      <c r="M65" s="16">
        <f t="shared" si="5"/>
        <v>182</v>
      </c>
      <c r="N65" s="15">
        <v>0.13</v>
      </c>
      <c r="O65" s="13">
        <f t="shared" si="6"/>
        <v>41.066593333333337</v>
      </c>
      <c r="P65" s="13">
        <f t="shared" si="7"/>
        <v>125.04777670000001</v>
      </c>
      <c r="Q65" s="11">
        <f t="shared" si="8"/>
        <v>100.03822136000002</v>
      </c>
      <c r="R65" s="11">
        <v>101.99</v>
      </c>
      <c r="S65" s="9" t="str">
        <f t="shared" si="9"/>
        <v>146.99</v>
      </c>
    </row>
    <row r="66" spans="1:19" ht="103.5" customHeight="1">
      <c r="A66" s="9" t="s">
        <v>374</v>
      </c>
      <c r="B66" s="9"/>
      <c r="C66" s="9" t="s">
        <v>678</v>
      </c>
      <c r="D66" s="17" t="s">
        <v>410</v>
      </c>
      <c r="E66" s="12">
        <v>4</v>
      </c>
      <c r="F66" s="12"/>
      <c r="G66" s="9">
        <v>6.69</v>
      </c>
      <c r="H66" s="9" t="s">
        <v>376</v>
      </c>
      <c r="I66" s="9" t="s">
        <v>342</v>
      </c>
      <c r="J66" s="9" t="s">
        <v>342</v>
      </c>
      <c r="K66" s="9">
        <v>180</v>
      </c>
      <c r="L66" s="9">
        <v>2</v>
      </c>
      <c r="M66" s="16">
        <f t="shared" si="5"/>
        <v>182</v>
      </c>
      <c r="N66" s="15">
        <v>0.13</v>
      </c>
      <c r="O66" s="13">
        <f t="shared" si="6"/>
        <v>41.066593333333337</v>
      </c>
      <c r="P66" s="13">
        <f t="shared" si="7"/>
        <v>125.04777670000001</v>
      </c>
      <c r="Q66" s="11">
        <f t="shared" si="8"/>
        <v>100.03822136000002</v>
      </c>
      <c r="R66" s="11">
        <v>101.99</v>
      </c>
      <c r="S66" s="9" t="str">
        <f t="shared" si="9"/>
        <v>146.99</v>
      </c>
    </row>
    <row r="67" spans="1:19" ht="103.5" customHeight="1">
      <c r="A67" s="9" t="s">
        <v>375</v>
      </c>
      <c r="B67" s="9"/>
      <c r="C67" s="9" t="s">
        <v>679</v>
      </c>
      <c r="D67" s="17" t="s">
        <v>643</v>
      </c>
      <c r="E67" s="12">
        <v>5</v>
      </c>
      <c r="F67" s="12"/>
      <c r="G67" s="9">
        <v>6.69</v>
      </c>
      <c r="H67" s="9" t="s">
        <v>376</v>
      </c>
      <c r="I67" s="9" t="s">
        <v>342</v>
      </c>
      <c r="J67" s="9" t="s">
        <v>342</v>
      </c>
      <c r="K67" s="9">
        <v>180</v>
      </c>
      <c r="L67" s="9">
        <v>2</v>
      </c>
      <c r="M67" s="16">
        <f t="shared" si="5"/>
        <v>182</v>
      </c>
      <c r="N67" s="15">
        <v>0.13</v>
      </c>
      <c r="O67" s="13">
        <f t="shared" si="6"/>
        <v>41.066593333333337</v>
      </c>
      <c r="P67" s="13">
        <f t="shared" si="7"/>
        <v>125.04777670000001</v>
      </c>
      <c r="Q67" s="11">
        <f t="shared" si="8"/>
        <v>100.03822136000002</v>
      </c>
      <c r="R67" s="11">
        <v>101.99</v>
      </c>
      <c r="S67" s="9" t="str">
        <f t="shared" si="9"/>
        <v>146.99</v>
      </c>
    </row>
    <row r="68" spans="1:19" ht="103.5" customHeight="1">
      <c r="A68" s="9" t="s">
        <v>526</v>
      </c>
      <c r="B68" s="9"/>
      <c r="C68" s="9" t="s">
        <v>680</v>
      </c>
      <c r="D68" s="17" t="s">
        <v>412</v>
      </c>
      <c r="E68" s="12">
        <v>5</v>
      </c>
      <c r="F68" s="12"/>
      <c r="G68" s="9">
        <v>6.69</v>
      </c>
      <c r="H68" s="9" t="s">
        <v>376</v>
      </c>
      <c r="I68" s="9" t="s">
        <v>342</v>
      </c>
      <c r="J68" s="9" t="s">
        <v>342</v>
      </c>
      <c r="K68" s="9">
        <v>180</v>
      </c>
      <c r="L68" s="9">
        <v>2</v>
      </c>
      <c r="M68" s="16">
        <f t="shared" si="5"/>
        <v>182</v>
      </c>
      <c r="N68" s="15">
        <v>0.13</v>
      </c>
      <c r="O68" s="13">
        <f t="shared" si="6"/>
        <v>41.066593333333337</v>
      </c>
      <c r="P68" s="13">
        <f t="shared" si="7"/>
        <v>125.04777670000001</v>
      </c>
      <c r="Q68" s="11">
        <f t="shared" si="8"/>
        <v>100.03822136000002</v>
      </c>
      <c r="R68" s="11">
        <v>101.99</v>
      </c>
      <c r="S68" s="9" t="str">
        <f t="shared" si="9"/>
        <v>146.99</v>
      </c>
    </row>
    <row r="69" spans="1:19" ht="103.5" customHeight="1">
      <c r="A69" s="9" t="s">
        <v>527</v>
      </c>
      <c r="B69" s="9"/>
      <c r="C69" s="9" t="s">
        <v>721</v>
      </c>
      <c r="D69" s="17" t="s">
        <v>413</v>
      </c>
      <c r="E69" s="12">
        <v>5</v>
      </c>
      <c r="F69" s="12"/>
      <c r="G69" s="9">
        <v>6.69</v>
      </c>
      <c r="H69" s="9" t="s">
        <v>376</v>
      </c>
      <c r="I69" s="9" t="s">
        <v>342</v>
      </c>
      <c r="J69" s="9" t="s">
        <v>342</v>
      </c>
      <c r="K69" s="9">
        <v>180</v>
      </c>
      <c r="L69" s="9">
        <v>2</v>
      </c>
      <c r="M69" s="16">
        <f t="shared" si="5"/>
        <v>182</v>
      </c>
      <c r="N69" s="15">
        <v>0.13</v>
      </c>
      <c r="O69" s="13">
        <f t="shared" si="6"/>
        <v>41.066593333333337</v>
      </c>
      <c r="P69" s="13">
        <f t="shared" si="7"/>
        <v>125.04777670000001</v>
      </c>
      <c r="Q69" s="11">
        <f t="shared" si="8"/>
        <v>100.03822136000002</v>
      </c>
      <c r="R69" s="11">
        <v>101.99</v>
      </c>
      <c r="S69" s="9" t="str">
        <f t="shared" si="9"/>
        <v>146.99</v>
      </c>
    </row>
    <row r="70" spans="1:19" ht="103.5" customHeight="1">
      <c r="A70" s="9" t="s">
        <v>528</v>
      </c>
      <c r="B70" s="9"/>
      <c r="C70" s="9" t="s">
        <v>722</v>
      </c>
      <c r="D70" s="17" t="s">
        <v>414</v>
      </c>
      <c r="E70" s="12">
        <v>5</v>
      </c>
      <c r="F70" s="12"/>
      <c r="G70" s="9">
        <v>6.69</v>
      </c>
      <c r="H70" s="9" t="s">
        <v>376</v>
      </c>
      <c r="I70" s="9" t="s">
        <v>342</v>
      </c>
      <c r="J70" s="9" t="s">
        <v>342</v>
      </c>
      <c r="K70" s="9">
        <v>180</v>
      </c>
      <c r="L70" s="9">
        <v>2</v>
      </c>
      <c r="M70" s="16">
        <f t="shared" si="5"/>
        <v>182</v>
      </c>
      <c r="N70" s="15">
        <v>0.13</v>
      </c>
      <c r="O70" s="13">
        <f t="shared" si="6"/>
        <v>41.066593333333337</v>
      </c>
      <c r="P70" s="13">
        <f t="shared" si="7"/>
        <v>125.04777670000001</v>
      </c>
      <c r="Q70" s="11">
        <f t="shared" si="8"/>
        <v>100.03822136000002</v>
      </c>
      <c r="R70" s="11">
        <v>101.99</v>
      </c>
      <c r="S70" s="9" t="str">
        <f t="shared" si="9"/>
        <v>146.99</v>
      </c>
    </row>
    <row r="71" spans="1:19" ht="103.5" customHeight="1">
      <c r="A71" s="9" t="s">
        <v>529</v>
      </c>
      <c r="B71" s="9"/>
      <c r="C71" s="9" t="s">
        <v>723</v>
      </c>
      <c r="D71" s="17" t="s">
        <v>415</v>
      </c>
      <c r="E71" s="12">
        <v>5</v>
      </c>
      <c r="F71" s="12"/>
      <c r="G71" s="9">
        <v>6.69</v>
      </c>
      <c r="H71" s="9" t="s">
        <v>376</v>
      </c>
      <c r="I71" s="9" t="s">
        <v>342</v>
      </c>
      <c r="J71" s="9" t="s">
        <v>342</v>
      </c>
      <c r="K71" s="9">
        <v>180</v>
      </c>
      <c r="L71" s="9">
        <v>2</v>
      </c>
      <c r="M71" s="16">
        <f t="shared" si="5"/>
        <v>182</v>
      </c>
      <c r="N71" s="15">
        <v>0.13</v>
      </c>
      <c r="O71" s="13">
        <f t="shared" si="6"/>
        <v>41.066593333333337</v>
      </c>
      <c r="P71" s="13">
        <f t="shared" si="7"/>
        <v>125.04777670000001</v>
      </c>
      <c r="Q71" s="11">
        <f t="shared" si="8"/>
        <v>100.03822136000002</v>
      </c>
      <c r="R71" s="11">
        <v>101.99</v>
      </c>
      <c r="S71" s="9" t="str">
        <f t="shared" si="9"/>
        <v>146.99</v>
      </c>
    </row>
    <row r="72" spans="1:19" ht="103.5" customHeight="1">
      <c r="A72" s="9" t="s">
        <v>530</v>
      </c>
      <c r="B72" s="9"/>
      <c r="C72" s="9" t="s">
        <v>724</v>
      </c>
      <c r="D72" s="17" t="s">
        <v>416</v>
      </c>
      <c r="E72" s="12">
        <v>5</v>
      </c>
      <c r="F72" s="12"/>
      <c r="G72" s="9">
        <v>6.69</v>
      </c>
      <c r="H72" s="9" t="s">
        <v>376</v>
      </c>
      <c r="I72" s="9" t="s">
        <v>342</v>
      </c>
      <c r="J72" s="9" t="s">
        <v>342</v>
      </c>
      <c r="K72" s="9">
        <v>180</v>
      </c>
      <c r="L72" s="9">
        <v>2</v>
      </c>
      <c r="M72" s="16">
        <f t="shared" si="5"/>
        <v>182</v>
      </c>
      <c r="N72" s="15">
        <v>0.13</v>
      </c>
      <c r="O72" s="13">
        <f t="shared" si="6"/>
        <v>41.066593333333337</v>
      </c>
      <c r="P72" s="13">
        <f t="shared" si="7"/>
        <v>125.04777670000001</v>
      </c>
      <c r="Q72" s="11">
        <f t="shared" si="8"/>
        <v>100.03822136000002</v>
      </c>
      <c r="R72" s="11">
        <v>101.99</v>
      </c>
      <c r="S72" s="9" t="str">
        <f t="shared" si="9"/>
        <v>146.99</v>
      </c>
    </row>
    <row r="73" spans="1:19" ht="103.5" customHeight="1">
      <c r="A73" s="9" t="s">
        <v>531</v>
      </c>
      <c r="B73" s="9"/>
      <c r="C73" s="9" t="s">
        <v>725</v>
      </c>
      <c r="D73" s="17" t="s">
        <v>417</v>
      </c>
      <c r="E73" s="12">
        <v>5</v>
      </c>
      <c r="F73" s="12"/>
      <c r="G73" s="9">
        <v>6.69</v>
      </c>
      <c r="H73" s="9" t="s">
        <v>376</v>
      </c>
      <c r="I73" s="9" t="s">
        <v>342</v>
      </c>
      <c r="J73" s="9" t="s">
        <v>342</v>
      </c>
      <c r="K73" s="9">
        <v>180</v>
      </c>
      <c r="L73" s="9">
        <v>2</v>
      </c>
      <c r="M73" s="16">
        <f t="shared" si="5"/>
        <v>182</v>
      </c>
      <c r="N73" s="15">
        <v>0.13</v>
      </c>
      <c r="O73" s="13">
        <f t="shared" si="6"/>
        <v>41.066593333333337</v>
      </c>
      <c r="P73" s="13">
        <f t="shared" si="7"/>
        <v>125.04777670000001</v>
      </c>
      <c r="Q73" s="11">
        <f t="shared" si="8"/>
        <v>100.03822136000002</v>
      </c>
      <c r="R73" s="11">
        <v>101.99</v>
      </c>
      <c r="S73" s="9" t="str">
        <f t="shared" si="9"/>
        <v>146.99</v>
      </c>
    </row>
    <row r="74" spans="1:19" ht="103.5" customHeight="1">
      <c r="A74" s="9" t="s">
        <v>532</v>
      </c>
      <c r="B74" s="9"/>
      <c r="C74" s="9" t="s">
        <v>726</v>
      </c>
      <c r="D74" s="17" t="s">
        <v>418</v>
      </c>
      <c r="E74" s="12">
        <v>5</v>
      </c>
      <c r="F74" s="12"/>
      <c r="G74" s="9">
        <v>6.69</v>
      </c>
      <c r="H74" s="9" t="s">
        <v>376</v>
      </c>
      <c r="I74" s="9" t="s">
        <v>342</v>
      </c>
      <c r="J74" s="9" t="s">
        <v>342</v>
      </c>
      <c r="K74" s="9">
        <v>180</v>
      </c>
      <c r="L74" s="9">
        <v>2</v>
      </c>
      <c r="M74" s="16">
        <f t="shared" si="5"/>
        <v>182</v>
      </c>
      <c r="N74" s="15">
        <v>0.13</v>
      </c>
      <c r="O74" s="13">
        <f t="shared" si="6"/>
        <v>41.066593333333337</v>
      </c>
      <c r="P74" s="13">
        <f t="shared" si="7"/>
        <v>125.04777670000001</v>
      </c>
      <c r="Q74" s="11">
        <f t="shared" si="8"/>
        <v>100.03822136000002</v>
      </c>
      <c r="R74" s="11">
        <v>101.99</v>
      </c>
      <c r="S74" s="9" t="str">
        <f t="shared" si="9"/>
        <v>146.99</v>
      </c>
    </row>
    <row r="75" spans="1:19" ht="103.5" customHeight="1">
      <c r="A75" s="9" t="s">
        <v>533</v>
      </c>
      <c r="B75" s="9"/>
      <c r="C75" s="9" t="s">
        <v>727</v>
      </c>
      <c r="D75" s="17" t="s">
        <v>419</v>
      </c>
      <c r="E75" s="12">
        <v>5</v>
      </c>
      <c r="F75" s="12"/>
      <c r="G75" s="9">
        <v>6.69</v>
      </c>
      <c r="H75" s="9" t="s">
        <v>376</v>
      </c>
      <c r="I75" s="9" t="s">
        <v>342</v>
      </c>
      <c r="J75" s="9" t="s">
        <v>342</v>
      </c>
      <c r="K75" s="9">
        <v>180</v>
      </c>
      <c r="L75" s="9">
        <v>2</v>
      </c>
      <c r="M75" s="16">
        <f t="shared" si="5"/>
        <v>182</v>
      </c>
      <c r="N75" s="15">
        <v>0.13</v>
      </c>
      <c r="O75" s="13">
        <f t="shared" si="6"/>
        <v>41.066593333333337</v>
      </c>
      <c r="P75" s="13">
        <f t="shared" si="7"/>
        <v>125.04777670000001</v>
      </c>
      <c r="Q75" s="11">
        <f t="shared" si="8"/>
        <v>100.03822136000002</v>
      </c>
      <c r="R75" s="11">
        <v>101.99</v>
      </c>
      <c r="S75" s="9" t="str">
        <f t="shared" si="9"/>
        <v>146.99</v>
      </c>
    </row>
    <row r="76" spans="1:19" ht="103.5" customHeight="1">
      <c r="A76" s="9" t="s">
        <v>534</v>
      </c>
      <c r="B76" s="9"/>
      <c r="C76" s="9" t="s">
        <v>728</v>
      </c>
      <c r="D76" s="17" t="s">
        <v>420</v>
      </c>
      <c r="E76" s="12">
        <v>5</v>
      </c>
      <c r="F76" s="12"/>
      <c r="G76" s="9">
        <v>6.69</v>
      </c>
      <c r="H76" s="9" t="s">
        <v>376</v>
      </c>
      <c r="I76" s="9" t="s">
        <v>342</v>
      </c>
      <c r="J76" s="9" t="s">
        <v>342</v>
      </c>
      <c r="K76" s="9">
        <v>180</v>
      </c>
      <c r="L76" s="9">
        <v>2</v>
      </c>
      <c r="M76" s="16">
        <f t="shared" si="5"/>
        <v>182</v>
      </c>
      <c r="N76" s="15">
        <v>0.13</v>
      </c>
      <c r="O76" s="13">
        <f t="shared" si="6"/>
        <v>41.066593333333337</v>
      </c>
      <c r="P76" s="13">
        <f t="shared" si="7"/>
        <v>125.04777670000001</v>
      </c>
      <c r="Q76" s="11">
        <f t="shared" si="8"/>
        <v>100.03822136000002</v>
      </c>
      <c r="R76" s="11">
        <v>101.99</v>
      </c>
      <c r="S76" s="9" t="str">
        <f t="shared" si="9"/>
        <v>146.99</v>
      </c>
    </row>
    <row r="77" spans="1:19" ht="103.5" customHeight="1">
      <c r="A77" s="9" t="s">
        <v>535</v>
      </c>
      <c r="B77" s="9"/>
      <c r="C77" s="9" t="s">
        <v>729</v>
      </c>
      <c r="D77" s="17" t="s">
        <v>421</v>
      </c>
      <c r="E77" s="12">
        <v>5</v>
      </c>
      <c r="F77" s="12"/>
      <c r="G77" s="9">
        <v>6.69</v>
      </c>
      <c r="H77" s="9" t="s">
        <v>376</v>
      </c>
      <c r="I77" s="9" t="s">
        <v>342</v>
      </c>
      <c r="J77" s="9" t="s">
        <v>342</v>
      </c>
      <c r="K77" s="9">
        <v>180</v>
      </c>
      <c r="L77" s="9">
        <v>2</v>
      </c>
      <c r="M77" s="16">
        <f t="shared" si="5"/>
        <v>182</v>
      </c>
      <c r="N77" s="15">
        <v>0.13</v>
      </c>
      <c r="O77" s="13">
        <f t="shared" si="6"/>
        <v>41.066593333333337</v>
      </c>
      <c r="P77" s="13">
        <f t="shared" si="7"/>
        <v>125.04777670000001</v>
      </c>
      <c r="Q77" s="11">
        <f t="shared" si="8"/>
        <v>100.03822136000002</v>
      </c>
      <c r="R77" s="11">
        <v>101.99</v>
      </c>
      <c r="S77" s="9" t="str">
        <f t="shared" si="9"/>
        <v>146.99</v>
      </c>
    </row>
    <row r="78" spans="1:19" ht="103.5" customHeight="1">
      <c r="A78" s="9" t="s">
        <v>536</v>
      </c>
      <c r="B78" s="9"/>
      <c r="C78" s="9" t="s">
        <v>730</v>
      </c>
      <c r="D78" s="17" t="s">
        <v>422</v>
      </c>
      <c r="E78" s="12">
        <v>5</v>
      </c>
      <c r="F78" s="12"/>
      <c r="G78" s="9">
        <v>6.69</v>
      </c>
      <c r="H78" s="9" t="s">
        <v>376</v>
      </c>
      <c r="I78" s="9" t="s">
        <v>342</v>
      </c>
      <c r="J78" s="9" t="s">
        <v>342</v>
      </c>
      <c r="K78" s="9">
        <v>180</v>
      </c>
      <c r="L78" s="9">
        <v>2</v>
      </c>
      <c r="M78" s="16">
        <f t="shared" si="5"/>
        <v>182</v>
      </c>
      <c r="N78" s="15">
        <v>0.13</v>
      </c>
      <c r="O78" s="13">
        <f t="shared" si="6"/>
        <v>41.066593333333337</v>
      </c>
      <c r="P78" s="13">
        <f t="shared" si="7"/>
        <v>125.04777670000001</v>
      </c>
      <c r="Q78" s="11">
        <f t="shared" si="8"/>
        <v>100.03822136000002</v>
      </c>
      <c r="R78" s="11">
        <v>101.99</v>
      </c>
      <c r="S78" s="9" t="str">
        <f t="shared" si="9"/>
        <v>146.99</v>
      </c>
    </row>
    <row r="79" spans="1:19" ht="103.5" customHeight="1">
      <c r="A79" s="9" t="s">
        <v>537</v>
      </c>
      <c r="B79" s="9"/>
      <c r="C79" s="9" t="s">
        <v>731</v>
      </c>
      <c r="D79" s="17" t="s">
        <v>423</v>
      </c>
      <c r="E79" s="12">
        <v>5</v>
      </c>
      <c r="F79" s="12"/>
      <c r="G79" s="9">
        <v>6.69</v>
      </c>
      <c r="H79" s="9" t="s">
        <v>376</v>
      </c>
      <c r="I79" s="9" t="s">
        <v>342</v>
      </c>
      <c r="J79" s="9" t="s">
        <v>342</v>
      </c>
      <c r="K79" s="9">
        <v>180</v>
      </c>
      <c r="L79" s="9">
        <v>2</v>
      </c>
      <c r="M79" s="16">
        <f t="shared" si="5"/>
        <v>182</v>
      </c>
      <c r="N79" s="15">
        <v>0.13</v>
      </c>
      <c r="O79" s="13">
        <f t="shared" si="6"/>
        <v>41.066593333333337</v>
      </c>
      <c r="P79" s="13">
        <f t="shared" si="7"/>
        <v>125.04777670000001</v>
      </c>
      <c r="Q79" s="11">
        <f t="shared" si="8"/>
        <v>100.03822136000002</v>
      </c>
      <c r="R79" s="11">
        <v>101.99</v>
      </c>
      <c r="S79" s="9" t="str">
        <f t="shared" si="9"/>
        <v>146.99</v>
      </c>
    </row>
    <row r="80" spans="1:19" ht="103.5" customHeight="1">
      <c r="A80" s="9" t="s">
        <v>538</v>
      </c>
      <c r="B80" s="9"/>
      <c r="C80" s="9" t="s">
        <v>732</v>
      </c>
      <c r="D80" s="17" t="s">
        <v>424</v>
      </c>
      <c r="E80" s="12">
        <v>5</v>
      </c>
      <c r="F80" s="12"/>
      <c r="G80" s="9">
        <v>6.69</v>
      </c>
      <c r="H80" s="9" t="s">
        <v>376</v>
      </c>
      <c r="I80" s="9" t="s">
        <v>342</v>
      </c>
      <c r="J80" s="9" t="s">
        <v>342</v>
      </c>
      <c r="K80" s="9">
        <v>180</v>
      </c>
      <c r="L80" s="9">
        <v>2</v>
      </c>
      <c r="M80" s="16">
        <f t="shared" si="5"/>
        <v>182</v>
      </c>
      <c r="N80" s="15">
        <v>0.13</v>
      </c>
      <c r="O80" s="13">
        <f t="shared" si="6"/>
        <v>41.066593333333337</v>
      </c>
      <c r="P80" s="13">
        <f t="shared" si="7"/>
        <v>125.04777670000001</v>
      </c>
      <c r="Q80" s="11">
        <f t="shared" si="8"/>
        <v>100.03822136000002</v>
      </c>
      <c r="R80" s="11">
        <v>101.99</v>
      </c>
      <c r="S80" s="9" t="str">
        <f t="shared" si="9"/>
        <v>146.99</v>
      </c>
    </row>
    <row r="81" spans="1:19" ht="103.5" customHeight="1">
      <c r="A81" s="9" t="s">
        <v>539</v>
      </c>
      <c r="B81" s="9"/>
      <c r="C81" s="9" t="s">
        <v>733</v>
      </c>
      <c r="D81" s="17" t="s">
        <v>425</v>
      </c>
      <c r="E81" s="12">
        <v>5</v>
      </c>
      <c r="F81" s="12"/>
      <c r="G81" s="9">
        <v>6.69</v>
      </c>
      <c r="H81" s="9" t="s">
        <v>376</v>
      </c>
      <c r="I81" s="9" t="s">
        <v>342</v>
      </c>
      <c r="J81" s="9" t="s">
        <v>342</v>
      </c>
      <c r="K81" s="9">
        <v>180</v>
      </c>
      <c r="L81" s="9">
        <v>2</v>
      </c>
      <c r="M81" s="16">
        <f t="shared" si="5"/>
        <v>182</v>
      </c>
      <c r="N81" s="15">
        <v>0.13</v>
      </c>
      <c r="O81" s="13">
        <f t="shared" si="6"/>
        <v>41.066593333333337</v>
      </c>
      <c r="P81" s="13">
        <f t="shared" si="7"/>
        <v>125.04777670000001</v>
      </c>
      <c r="Q81" s="11">
        <f t="shared" si="8"/>
        <v>100.03822136000002</v>
      </c>
      <c r="R81" s="11">
        <v>101.99</v>
      </c>
      <c r="S81" s="9" t="str">
        <f t="shared" si="9"/>
        <v>146.99</v>
      </c>
    </row>
    <row r="82" spans="1:19" ht="103.5" customHeight="1">
      <c r="A82" s="9" t="s">
        <v>540</v>
      </c>
      <c r="B82" s="9"/>
      <c r="C82" s="9" t="s">
        <v>734</v>
      </c>
      <c r="D82" s="17" t="s">
        <v>426</v>
      </c>
      <c r="E82" s="12">
        <v>5</v>
      </c>
      <c r="F82" s="12"/>
      <c r="G82" s="9">
        <v>6.69</v>
      </c>
      <c r="H82" s="9" t="s">
        <v>376</v>
      </c>
      <c r="I82" s="9" t="s">
        <v>342</v>
      </c>
      <c r="J82" s="9" t="s">
        <v>342</v>
      </c>
      <c r="K82" s="9">
        <v>180</v>
      </c>
      <c r="L82" s="9">
        <v>2</v>
      </c>
      <c r="M82" s="16">
        <f t="shared" si="5"/>
        <v>182</v>
      </c>
      <c r="N82" s="15">
        <v>0.13</v>
      </c>
      <c r="O82" s="13">
        <f t="shared" si="6"/>
        <v>41.066593333333337</v>
      </c>
      <c r="P82" s="13">
        <f t="shared" si="7"/>
        <v>125.04777670000001</v>
      </c>
      <c r="Q82" s="11">
        <f t="shared" si="8"/>
        <v>100.03822136000002</v>
      </c>
      <c r="R82" s="11">
        <v>101.99</v>
      </c>
      <c r="S82" s="9" t="str">
        <f t="shared" si="9"/>
        <v>146.99</v>
      </c>
    </row>
    <row r="83" spans="1:19" ht="103.5" customHeight="1">
      <c r="A83" s="9" t="s">
        <v>541</v>
      </c>
      <c r="B83" s="9"/>
      <c r="C83" s="9" t="s">
        <v>735</v>
      </c>
      <c r="D83" s="17" t="s">
        <v>427</v>
      </c>
      <c r="E83" s="12">
        <v>5</v>
      </c>
      <c r="F83" s="12"/>
      <c r="G83" s="9">
        <v>6.69</v>
      </c>
      <c r="H83" s="9" t="s">
        <v>376</v>
      </c>
      <c r="I83" s="9" t="s">
        <v>342</v>
      </c>
      <c r="J83" s="9" t="s">
        <v>342</v>
      </c>
      <c r="K83" s="9">
        <v>180</v>
      </c>
      <c r="L83" s="9">
        <v>2</v>
      </c>
      <c r="M83" s="16">
        <f t="shared" si="5"/>
        <v>182</v>
      </c>
      <c r="N83" s="15">
        <v>0.13</v>
      </c>
      <c r="O83" s="13">
        <f t="shared" si="6"/>
        <v>41.066593333333337</v>
      </c>
      <c r="P83" s="13">
        <f t="shared" si="7"/>
        <v>125.04777670000001</v>
      </c>
      <c r="Q83" s="11">
        <f t="shared" si="8"/>
        <v>100.03822136000002</v>
      </c>
      <c r="R83" s="11">
        <v>101.99</v>
      </c>
      <c r="S83" s="9" t="str">
        <f t="shared" si="9"/>
        <v>146.99</v>
      </c>
    </row>
    <row r="84" spans="1:19" ht="103.5" customHeight="1">
      <c r="A84" s="9" t="s">
        <v>542</v>
      </c>
      <c r="B84" s="9"/>
      <c r="C84" s="9" t="s">
        <v>736</v>
      </c>
      <c r="D84" s="17" t="s">
        <v>428</v>
      </c>
      <c r="E84" s="12">
        <v>5</v>
      </c>
      <c r="F84" s="12"/>
      <c r="G84" s="9">
        <v>6.69</v>
      </c>
      <c r="H84" s="9" t="s">
        <v>376</v>
      </c>
      <c r="I84" s="9" t="s">
        <v>342</v>
      </c>
      <c r="J84" s="9" t="s">
        <v>342</v>
      </c>
      <c r="K84" s="9">
        <v>180</v>
      </c>
      <c r="L84" s="9">
        <v>2</v>
      </c>
      <c r="M84" s="16">
        <f t="shared" si="5"/>
        <v>182</v>
      </c>
      <c r="N84" s="15">
        <v>0.13</v>
      </c>
      <c r="O84" s="13">
        <f t="shared" si="6"/>
        <v>41.066593333333337</v>
      </c>
      <c r="P84" s="13">
        <f t="shared" si="7"/>
        <v>125.04777670000001</v>
      </c>
      <c r="Q84" s="11">
        <f t="shared" si="8"/>
        <v>100.03822136000002</v>
      </c>
      <c r="R84" s="11">
        <v>101.99</v>
      </c>
      <c r="S84" s="9" t="str">
        <f t="shared" si="9"/>
        <v>146.99</v>
      </c>
    </row>
    <row r="85" spans="1:19" ht="103.5" customHeight="1">
      <c r="A85" s="9" t="s">
        <v>543</v>
      </c>
      <c r="B85" s="9"/>
      <c r="C85" s="9" t="s">
        <v>737</v>
      </c>
      <c r="D85" s="17" t="s">
        <v>429</v>
      </c>
      <c r="E85" s="12">
        <v>5</v>
      </c>
      <c r="F85" s="12"/>
      <c r="G85" s="9">
        <v>6.69</v>
      </c>
      <c r="H85" s="9" t="s">
        <v>376</v>
      </c>
      <c r="I85" s="9" t="s">
        <v>342</v>
      </c>
      <c r="J85" s="9" t="s">
        <v>342</v>
      </c>
      <c r="K85" s="9">
        <v>180</v>
      </c>
      <c r="L85" s="9">
        <v>2</v>
      </c>
      <c r="M85" s="16">
        <f t="shared" si="5"/>
        <v>182</v>
      </c>
      <c r="N85" s="15">
        <v>0.13</v>
      </c>
      <c r="O85" s="13">
        <f t="shared" si="6"/>
        <v>41.066593333333337</v>
      </c>
      <c r="P85" s="13">
        <f t="shared" si="7"/>
        <v>125.04777670000001</v>
      </c>
      <c r="Q85" s="11">
        <f t="shared" si="8"/>
        <v>100.03822136000002</v>
      </c>
      <c r="R85" s="11">
        <v>101.99</v>
      </c>
      <c r="S85" s="9" t="str">
        <f t="shared" si="9"/>
        <v>146.99</v>
      </c>
    </row>
    <row r="86" spans="1:19" ht="103.5" customHeight="1">
      <c r="A86" s="9" t="s">
        <v>544</v>
      </c>
      <c r="B86" s="9"/>
      <c r="C86" s="9" t="s">
        <v>738</v>
      </c>
      <c r="D86" s="17" t="s">
        <v>430</v>
      </c>
      <c r="E86" s="12">
        <v>5</v>
      </c>
      <c r="F86" s="12"/>
      <c r="G86" s="9">
        <v>6.69</v>
      </c>
      <c r="H86" s="9" t="s">
        <v>376</v>
      </c>
      <c r="I86" s="9" t="s">
        <v>342</v>
      </c>
      <c r="J86" s="9" t="s">
        <v>342</v>
      </c>
      <c r="K86" s="9">
        <v>180</v>
      </c>
      <c r="L86" s="9">
        <v>2</v>
      </c>
      <c r="M86" s="16">
        <f t="shared" si="5"/>
        <v>182</v>
      </c>
      <c r="N86" s="15">
        <v>0.13</v>
      </c>
      <c r="O86" s="13">
        <f t="shared" si="6"/>
        <v>41.066593333333337</v>
      </c>
      <c r="P86" s="13">
        <f t="shared" si="7"/>
        <v>125.04777670000001</v>
      </c>
      <c r="Q86" s="11">
        <f t="shared" si="8"/>
        <v>100.03822136000002</v>
      </c>
      <c r="R86" s="11">
        <v>101.99</v>
      </c>
      <c r="S86" s="9" t="str">
        <f t="shared" si="9"/>
        <v>146.99</v>
      </c>
    </row>
    <row r="87" spans="1:19" ht="103.5" customHeight="1">
      <c r="A87" s="9" t="s">
        <v>545</v>
      </c>
      <c r="B87" s="9"/>
      <c r="C87" s="9" t="s">
        <v>739</v>
      </c>
      <c r="D87" s="17" t="s">
        <v>431</v>
      </c>
      <c r="E87" s="12">
        <v>5</v>
      </c>
      <c r="F87" s="12"/>
      <c r="G87" s="9">
        <v>6.69</v>
      </c>
      <c r="H87" s="9" t="s">
        <v>376</v>
      </c>
      <c r="I87" s="9" t="s">
        <v>342</v>
      </c>
      <c r="J87" s="9" t="s">
        <v>342</v>
      </c>
      <c r="K87" s="9">
        <v>180</v>
      </c>
      <c r="L87" s="9">
        <v>2</v>
      </c>
      <c r="M87" s="16">
        <f t="shared" si="5"/>
        <v>182</v>
      </c>
      <c r="N87" s="15">
        <v>0.13</v>
      </c>
      <c r="O87" s="13">
        <f t="shared" si="6"/>
        <v>41.066593333333337</v>
      </c>
      <c r="P87" s="13">
        <f t="shared" si="7"/>
        <v>125.04777670000001</v>
      </c>
      <c r="Q87" s="11">
        <f t="shared" si="8"/>
        <v>100.03822136000002</v>
      </c>
      <c r="R87" s="11">
        <v>101.99</v>
      </c>
      <c r="S87" s="9" t="str">
        <f t="shared" si="9"/>
        <v>146.99</v>
      </c>
    </row>
    <row r="88" spans="1:19" ht="103.5" customHeight="1">
      <c r="A88" s="9" t="s">
        <v>546</v>
      </c>
      <c r="B88" s="9"/>
      <c r="C88" s="9" t="s">
        <v>740</v>
      </c>
      <c r="D88" s="17" t="s">
        <v>411</v>
      </c>
      <c r="E88" s="12">
        <v>5</v>
      </c>
      <c r="F88" s="12"/>
      <c r="G88" s="9">
        <v>6.69</v>
      </c>
      <c r="H88" s="9" t="s">
        <v>376</v>
      </c>
      <c r="I88" s="9" t="s">
        <v>342</v>
      </c>
      <c r="J88" s="9" t="s">
        <v>342</v>
      </c>
      <c r="K88" s="9">
        <v>180</v>
      </c>
      <c r="L88" s="9">
        <v>2</v>
      </c>
      <c r="M88" s="16">
        <f t="shared" si="5"/>
        <v>182</v>
      </c>
      <c r="N88" s="15">
        <v>0.13</v>
      </c>
      <c r="O88" s="13">
        <f t="shared" si="6"/>
        <v>41.066593333333337</v>
      </c>
      <c r="P88" s="13">
        <f t="shared" si="7"/>
        <v>125.04777670000001</v>
      </c>
      <c r="Q88" s="11">
        <f t="shared" si="8"/>
        <v>100.03822136000002</v>
      </c>
      <c r="R88" s="11">
        <v>101.99</v>
      </c>
      <c r="S88" s="9" t="str">
        <f t="shared" si="9"/>
        <v>146.99</v>
      </c>
    </row>
    <row r="89" spans="1:19" ht="103.5" customHeight="1">
      <c r="A89" s="9" t="s">
        <v>547</v>
      </c>
      <c r="B89" s="9"/>
      <c r="C89" s="9" t="s">
        <v>741</v>
      </c>
      <c r="D89" s="17" t="s">
        <v>432</v>
      </c>
      <c r="E89" s="12">
        <v>5</v>
      </c>
      <c r="F89" s="12"/>
      <c r="G89" s="9">
        <v>6.69</v>
      </c>
      <c r="H89" s="9" t="s">
        <v>376</v>
      </c>
      <c r="I89" s="9" t="s">
        <v>342</v>
      </c>
      <c r="J89" s="9" t="s">
        <v>342</v>
      </c>
      <c r="K89" s="9">
        <v>180</v>
      </c>
      <c r="L89" s="9">
        <v>2</v>
      </c>
      <c r="M89" s="16">
        <f t="shared" si="5"/>
        <v>182</v>
      </c>
      <c r="N89" s="15">
        <v>0.13</v>
      </c>
      <c r="O89" s="13">
        <f t="shared" si="6"/>
        <v>41.066593333333337</v>
      </c>
      <c r="P89" s="13">
        <f t="shared" si="7"/>
        <v>125.04777670000001</v>
      </c>
      <c r="Q89" s="11">
        <f t="shared" si="8"/>
        <v>100.03822136000002</v>
      </c>
      <c r="R89" s="11">
        <v>101.99</v>
      </c>
      <c r="S89" s="9" t="str">
        <f t="shared" si="9"/>
        <v>146.99</v>
      </c>
    </row>
    <row r="90" spans="1:19" ht="103.5" customHeight="1">
      <c r="A90" s="9" t="s">
        <v>548</v>
      </c>
      <c r="B90" s="9"/>
      <c r="C90" s="9" t="s">
        <v>742</v>
      </c>
      <c r="D90" s="17" t="s">
        <v>433</v>
      </c>
      <c r="E90" s="12">
        <v>5</v>
      </c>
      <c r="F90" s="12"/>
      <c r="G90" s="9">
        <v>6.69</v>
      </c>
      <c r="H90" s="9" t="s">
        <v>376</v>
      </c>
      <c r="I90" s="9" t="s">
        <v>342</v>
      </c>
      <c r="J90" s="9" t="s">
        <v>342</v>
      </c>
      <c r="K90" s="9">
        <v>180</v>
      </c>
      <c r="L90" s="9">
        <v>2</v>
      </c>
      <c r="M90" s="16">
        <f t="shared" si="5"/>
        <v>182</v>
      </c>
      <c r="N90" s="15">
        <v>0.13</v>
      </c>
      <c r="O90" s="13">
        <f t="shared" si="6"/>
        <v>41.066593333333337</v>
      </c>
      <c r="P90" s="13">
        <f t="shared" si="7"/>
        <v>125.04777670000001</v>
      </c>
      <c r="Q90" s="11">
        <f t="shared" si="8"/>
        <v>100.03822136000002</v>
      </c>
      <c r="R90" s="11">
        <v>101.99</v>
      </c>
      <c r="S90" s="9" t="str">
        <f t="shared" si="9"/>
        <v>146.99</v>
      </c>
    </row>
    <row r="91" spans="1:19" ht="103.5" customHeight="1">
      <c r="A91" s="9" t="s">
        <v>549</v>
      </c>
      <c r="B91" s="9"/>
      <c r="C91" s="9" t="s">
        <v>743</v>
      </c>
      <c r="D91" s="17" t="s">
        <v>434</v>
      </c>
      <c r="E91" s="12">
        <v>5</v>
      </c>
      <c r="F91" s="12"/>
      <c r="G91" s="9">
        <v>6.69</v>
      </c>
      <c r="H91" s="9" t="s">
        <v>376</v>
      </c>
      <c r="I91" s="9" t="s">
        <v>342</v>
      </c>
      <c r="J91" s="9" t="s">
        <v>342</v>
      </c>
      <c r="K91" s="9">
        <v>180</v>
      </c>
      <c r="L91" s="9">
        <v>2</v>
      </c>
      <c r="M91" s="16">
        <f t="shared" si="5"/>
        <v>182</v>
      </c>
      <c r="N91" s="15">
        <v>0.13</v>
      </c>
      <c r="O91" s="13">
        <f t="shared" si="6"/>
        <v>41.066593333333337</v>
      </c>
      <c r="P91" s="13">
        <f t="shared" si="7"/>
        <v>125.04777670000001</v>
      </c>
      <c r="Q91" s="11">
        <f t="shared" si="8"/>
        <v>100.03822136000002</v>
      </c>
      <c r="R91" s="11">
        <v>101.99</v>
      </c>
      <c r="S91" s="9" t="str">
        <f t="shared" si="9"/>
        <v>146.99</v>
      </c>
    </row>
    <row r="92" spans="1:19" ht="103.5" customHeight="1">
      <c r="A92" s="9" t="s">
        <v>550</v>
      </c>
      <c r="B92" s="9"/>
      <c r="C92" s="9" t="s">
        <v>744</v>
      </c>
      <c r="D92" s="17" t="s">
        <v>435</v>
      </c>
      <c r="E92" s="12">
        <v>5</v>
      </c>
      <c r="F92" s="12"/>
      <c r="G92" s="9">
        <v>6.69</v>
      </c>
      <c r="H92" s="9" t="s">
        <v>376</v>
      </c>
      <c r="I92" s="9" t="s">
        <v>342</v>
      </c>
      <c r="J92" s="9" t="s">
        <v>342</v>
      </c>
      <c r="K92" s="9">
        <v>180</v>
      </c>
      <c r="L92" s="9">
        <v>2</v>
      </c>
      <c r="M92" s="16">
        <f t="shared" si="5"/>
        <v>182</v>
      </c>
      <c r="N92" s="15">
        <v>0.13</v>
      </c>
      <c r="O92" s="13">
        <f t="shared" si="6"/>
        <v>41.066593333333337</v>
      </c>
      <c r="P92" s="13">
        <f t="shared" si="7"/>
        <v>125.04777670000001</v>
      </c>
      <c r="Q92" s="11">
        <f t="shared" si="8"/>
        <v>100.03822136000002</v>
      </c>
      <c r="R92" s="11">
        <v>101.99</v>
      </c>
      <c r="S92" s="9" t="str">
        <f t="shared" si="9"/>
        <v>146.99</v>
      </c>
    </row>
    <row r="93" spans="1:19" ht="103.5" customHeight="1">
      <c r="A93" s="9" t="s">
        <v>551</v>
      </c>
      <c r="B93" s="9"/>
      <c r="C93" s="9" t="s">
        <v>745</v>
      </c>
      <c r="D93" s="17" t="s">
        <v>436</v>
      </c>
      <c r="E93" s="12">
        <v>5</v>
      </c>
      <c r="F93" s="12"/>
      <c r="G93" s="9">
        <v>6.69</v>
      </c>
      <c r="H93" s="9" t="s">
        <v>376</v>
      </c>
      <c r="I93" s="9" t="s">
        <v>342</v>
      </c>
      <c r="J93" s="9" t="s">
        <v>342</v>
      </c>
      <c r="K93" s="9">
        <v>180</v>
      </c>
      <c r="L93" s="9">
        <v>2</v>
      </c>
      <c r="M93" s="16">
        <f t="shared" si="5"/>
        <v>182</v>
      </c>
      <c r="N93" s="15">
        <v>0.13</v>
      </c>
      <c r="O93" s="13">
        <f t="shared" si="6"/>
        <v>41.066593333333337</v>
      </c>
      <c r="P93" s="13">
        <f t="shared" si="7"/>
        <v>125.04777670000001</v>
      </c>
      <c r="Q93" s="11">
        <f t="shared" si="8"/>
        <v>100.03822136000002</v>
      </c>
      <c r="R93" s="11">
        <v>101.99</v>
      </c>
      <c r="S93" s="9" t="str">
        <f t="shared" si="9"/>
        <v>146.99</v>
      </c>
    </row>
    <row r="94" spans="1:19" ht="103.5" customHeight="1">
      <c r="A94" s="9" t="s">
        <v>552</v>
      </c>
      <c r="B94" s="9"/>
      <c r="C94" s="9" t="s">
        <v>746</v>
      </c>
      <c r="D94" s="17" t="s">
        <v>437</v>
      </c>
      <c r="E94" s="12">
        <v>5</v>
      </c>
      <c r="F94" s="12"/>
      <c r="G94" s="9">
        <v>6.69</v>
      </c>
      <c r="H94" s="9" t="s">
        <v>376</v>
      </c>
      <c r="I94" s="9" t="s">
        <v>342</v>
      </c>
      <c r="J94" s="9" t="s">
        <v>342</v>
      </c>
      <c r="K94" s="9">
        <v>180</v>
      </c>
      <c r="L94" s="9">
        <v>2</v>
      </c>
      <c r="M94" s="16">
        <f t="shared" si="5"/>
        <v>182</v>
      </c>
      <c r="N94" s="15">
        <v>0.13</v>
      </c>
      <c r="O94" s="13">
        <f t="shared" si="6"/>
        <v>41.066593333333337</v>
      </c>
      <c r="P94" s="13">
        <f t="shared" si="7"/>
        <v>125.04777670000001</v>
      </c>
      <c r="Q94" s="11">
        <f t="shared" si="8"/>
        <v>100.03822136000002</v>
      </c>
      <c r="R94" s="11">
        <v>101.99</v>
      </c>
      <c r="S94" s="9" t="str">
        <f t="shared" si="9"/>
        <v>146.99</v>
      </c>
    </row>
    <row r="95" spans="1:19" ht="103.5" customHeight="1">
      <c r="A95" s="9" t="s">
        <v>553</v>
      </c>
      <c r="B95" s="9"/>
      <c r="C95" s="9" t="s">
        <v>747</v>
      </c>
      <c r="D95" s="17" t="s">
        <v>438</v>
      </c>
      <c r="E95" s="12">
        <v>5</v>
      </c>
      <c r="F95" s="12"/>
      <c r="G95" s="9">
        <v>6.69</v>
      </c>
      <c r="H95" s="9" t="s">
        <v>376</v>
      </c>
      <c r="I95" s="9" t="s">
        <v>342</v>
      </c>
      <c r="J95" s="9" t="s">
        <v>342</v>
      </c>
      <c r="K95" s="9">
        <v>180</v>
      </c>
      <c r="L95" s="9">
        <v>2</v>
      </c>
      <c r="M95" s="16">
        <f t="shared" si="5"/>
        <v>182</v>
      </c>
      <c r="N95" s="15">
        <v>0.13</v>
      </c>
      <c r="O95" s="13">
        <f t="shared" si="6"/>
        <v>41.066593333333337</v>
      </c>
      <c r="P95" s="13">
        <f t="shared" si="7"/>
        <v>125.04777670000001</v>
      </c>
      <c r="Q95" s="11">
        <f t="shared" si="8"/>
        <v>100.03822136000002</v>
      </c>
      <c r="R95" s="11">
        <v>101.99</v>
      </c>
      <c r="S95" s="9" t="str">
        <f t="shared" si="9"/>
        <v>146.99</v>
      </c>
    </row>
    <row r="96" spans="1:19" ht="103.5" customHeight="1">
      <c r="A96" s="9" t="s">
        <v>554</v>
      </c>
      <c r="B96" s="9"/>
      <c r="C96" s="9" t="s">
        <v>748</v>
      </c>
      <c r="D96" s="17" t="s">
        <v>439</v>
      </c>
      <c r="E96" s="12">
        <v>5</v>
      </c>
      <c r="F96" s="12"/>
      <c r="G96" s="9">
        <v>6.69</v>
      </c>
      <c r="H96" s="9" t="s">
        <v>376</v>
      </c>
      <c r="I96" s="9" t="s">
        <v>342</v>
      </c>
      <c r="J96" s="9" t="s">
        <v>342</v>
      </c>
      <c r="K96" s="9">
        <v>180</v>
      </c>
      <c r="L96" s="9">
        <v>2</v>
      </c>
      <c r="M96" s="16">
        <f t="shared" si="5"/>
        <v>182</v>
      </c>
      <c r="N96" s="15">
        <v>0.13</v>
      </c>
      <c r="O96" s="13">
        <f t="shared" si="6"/>
        <v>41.066593333333337</v>
      </c>
      <c r="P96" s="13">
        <f t="shared" si="7"/>
        <v>125.04777670000001</v>
      </c>
      <c r="Q96" s="11">
        <f t="shared" si="8"/>
        <v>100.03822136000002</v>
      </c>
      <c r="R96" s="11">
        <v>101.99</v>
      </c>
      <c r="S96" s="9" t="str">
        <f t="shared" si="9"/>
        <v>146.99</v>
      </c>
    </row>
    <row r="97" spans="1:19" ht="103.5" customHeight="1">
      <c r="A97" s="9" t="s">
        <v>555</v>
      </c>
      <c r="B97" s="9"/>
      <c r="C97" s="9" t="s">
        <v>749</v>
      </c>
      <c r="D97" s="17" t="s">
        <v>440</v>
      </c>
      <c r="E97" s="12">
        <v>5</v>
      </c>
      <c r="F97" s="12"/>
      <c r="G97" s="9">
        <v>6.69</v>
      </c>
      <c r="H97" s="9" t="s">
        <v>376</v>
      </c>
      <c r="I97" s="9" t="s">
        <v>342</v>
      </c>
      <c r="J97" s="9" t="s">
        <v>342</v>
      </c>
      <c r="K97" s="9">
        <v>180</v>
      </c>
      <c r="L97" s="9">
        <v>2</v>
      </c>
      <c r="M97" s="16">
        <f t="shared" si="5"/>
        <v>182</v>
      </c>
      <c r="N97" s="15">
        <v>0.13</v>
      </c>
      <c r="O97" s="13">
        <f t="shared" si="6"/>
        <v>41.066593333333337</v>
      </c>
      <c r="P97" s="13">
        <f t="shared" si="7"/>
        <v>125.04777670000001</v>
      </c>
      <c r="Q97" s="11">
        <f t="shared" si="8"/>
        <v>100.03822136000002</v>
      </c>
      <c r="R97" s="11">
        <v>101.99</v>
      </c>
      <c r="S97" s="9" t="str">
        <f t="shared" si="9"/>
        <v>146.99</v>
      </c>
    </row>
    <row r="98" spans="1:19" ht="103.5" customHeight="1">
      <c r="A98" s="9" t="s">
        <v>556</v>
      </c>
      <c r="B98" s="9"/>
      <c r="C98" s="9" t="s">
        <v>750</v>
      </c>
      <c r="D98" s="17" t="s">
        <v>441</v>
      </c>
      <c r="E98" s="12">
        <v>5</v>
      </c>
      <c r="F98" s="12"/>
      <c r="G98" s="9">
        <v>6.69</v>
      </c>
      <c r="H98" s="9" t="s">
        <v>376</v>
      </c>
      <c r="I98" s="9" t="s">
        <v>342</v>
      </c>
      <c r="J98" s="9" t="s">
        <v>342</v>
      </c>
      <c r="K98" s="9">
        <v>180</v>
      </c>
      <c r="L98" s="9">
        <v>2</v>
      </c>
      <c r="M98" s="16">
        <f t="shared" si="5"/>
        <v>182</v>
      </c>
      <c r="N98" s="15">
        <v>0.13</v>
      </c>
      <c r="O98" s="13">
        <f t="shared" si="6"/>
        <v>41.066593333333337</v>
      </c>
      <c r="P98" s="13">
        <f t="shared" si="7"/>
        <v>125.04777670000001</v>
      </c>
      <c r="Q98" s="11">
        <f t="shared" si="8"/>
        <v>100.03822136000002</v>
      </c>
      <c r="R98" s="11">
        <v>101.99</v>
      </c>
      <c r="S98" s="9" t="str">
        <f t="shared" si="9"/>
        <v>146.99</v>
      </c>
    </row>
    <row r="99" spans="1:19" ht="103.5" customHeight="1">
      <c r="A99" s="9" t="s">
        <v>557</v>
      </c>
      <c r="B99" s="9"/>
      <c r="C99" s="9" t="s">
        <v>751</v>
      </c>
      <c r="D99" s="17" t="s">
        <v>442</v>
      </c>
      <c r="E99" s="12">
        <v>5</v>
      </c>
      <c r="F99" s="12"/>
      <c r="G99" s="9">
        <v>6.69</v>
      </c>
      <c r="H99" s="9" t="s">
        <v>376</v>
      </c>
      <c r="I99" s="9" t="s">
        <v>342</v>
      </c>
      <c r="J99" s="9" t="s">
        <v>342</v>
      </c>
      <c r="K99" s="9">
        <v>180</v>
      </c>
      <c r="L99" s="9">
        <v>2</v>
      </c>
      <c r="M99" s="16">
        <f t="shared" ref="M99:M162" si="10">K99+L99</f>
        <v>182</v>
      </c>
      <c r="N99" s="15">
        <v>0.13</v>
      </c>
      <c r="O99" s="13">
        <f t="shared" ref="O99:O162" si="11">((M99*(1+6%)/6)*(1+N99)+1)*1.1</f>
        <v>41.066593333333337</v>
      </c>
      <c r="P99" s="13">
        <f t="shared" ref="P99:P162" si="12">O99*(1+(45%+110%+45%*110%))</f>
        <v>125.04777670000001</v>
      </c>
      <c r="Q99" s="11">
        <f t="shared" ref="Q99:Q162" si="13">P99*0.8</f>
        <v>100.03822136000002</v>
      </c>
      <c r="R99" s="11">
        <v>101.99</v>
      </c>
      <c r="S99" s="9" t="str">
        <f t="shared" ref="S99:S162" si="14">CONCATENATE(ROUND(R99/0.7,0),".99")</f>
        <v>146.99</v>
      </c>
    </row>
    <row r="100" spans="1:19" ht="103.5" customHeight="1">
      <c r="A100" s="9" t="s">
        <v>558</v>
      </c>
      <c r="B100" s="9"/>
      <c r="C100" s="9" t="s">
        <v>752</v>
      </c>
      <c r="D100" s="17" t="s">
        <v>443</v>
      </c>
      <c r="E100" s="12">
        <v>5</v>
      </c>
      <c r="F100" s="12"/>
      <c r="G100" s="9">
        <v>6.69</v>
      </c>
      <c r="H100" s="9" t="s">
        <v>376</v>
      </c>
      <c r="I100" s="9" t="s">
        <v>342</v>
      </c>
      <c r="J100" s="9" t="s">
        <v>342</v>
      </c>
      <c r="K100" s="9">
        <v>180</v>
      </c>
      <c r="L100" s="9">
        <v>2</v>
      </c>
      <c r="M100" s="16">
        <f t="shared" si="10"/>
        <v>182</v>
      </c>
      <c r="N100" s="15">
        <v>0.13</v>
      </c>
      <c r="O100" s="13">
        <f t="shared" si="11"/>
        <v>41.066593333333337</v>
      </c>
      <c r="P100" s="13">
        <f t="shared" si="12"/>
        <v>125.04777670000001</v>
      </c>
      <c r="Q100" s="11">
        <f t="shared" si="13"/>
        <v>100.03822136000002</v>
      </c>
      <c r="R100" s="11">
        <v>101.99</v>
      </c>
      <c r="S100" s="9" t="str">
        <f t="shared" si="14"/>
        <v>146.99</v>
      </c>
    </row>
    <row r="101" spans="1:19" ht="103.5" customHeight="1">
      <c r="A101" s="9" t="s">
        <v>559</v>
      </c>
      <c r="B101" s="9"/>
      <c r="C101" s="9" t="s">
        <v>753</v>
      </c>
      <c r="D101" s="17" t="s">
        <v>444</v>
      </c>
      <c r="E101" s="12">
        <v>5</v>
      </c>
      <c r="F101" s="12"/>
      <c r="G101" s="9">
        <v>6.69</v>
      </c>
      <c r="H101" s="9" t="s">
        <v>376</v>
      </c>
      <c r="I101" s="9" t="s">
        <v>342</v>
      </c>
      <c r="J101" s="9" t="s">
        <v>342</v>
      </c>
      <c r="K101" s="9">
        <v>180</v>
      </c>
      <c r="L101" s="9">
        <v>2</v>
      </c>
      <c r="M101" s="16">
        <f t="shared" si="10"/>
        <v>182</v>
      </c>
      <c r="N101" s="15">
        <v>0.13</v>
      </c>
      <c r="O101" s="13">
        <f t="shared" si="11"/>
        <v>41.066593333333337</v>
      </c>
      <c r="P101" s="13">
        <f t="shared" si="12"/>
        <v>125.04777670000001</v>
      </c>
      <c r="Q101" s="11">
        <f t="shared" si="13"/>
        <v>100.03822136000002</v>
      </c>
      <c r="R101" s="11">
        <v>101.99</v>
      </c>
      <c r="S101" s="9" t="str">
        <f t="shared" si="14"/>
        <v>146.99</v>
      </c>
    </row>
    <row r="102" spans="1:19" ht="103.5" customHeight="1">
      <c r="A102" s="9" t="s">
        <v>560</v>
      </c>
      <c r="B102" s="9"/>
      <c r="C102" s="9" t="s">
        <v>754</v>
      </c>
      <c r="D102" s="17" t="s">
        <v>445</v>
      </c>
      <c r="E102" s="12">
        <v>5</v>
      </c>
      <c r="F102" s="12"/>
      <c r="G102" s="9">
        <v>6.69</v>
      </c>
      <c r="H102" s="9" t="s">
        <v>376</v>
      </c>
      <c r="I102" s="9" t="s">
        <v>342</v>
      </c>
      <c r="J102" s="9" t="s">
        <v>342</v>
      </c>
      <c r="K102" s="9">
        <v>180</v>
      </c>
      <c r="L102" s="9">
        <v>2</v>
      </c>
      <c r="M102" s="16">
        <f t="shared" si="10"/>
        <v>182</v>
      </c>
      <c r="N102" s="15">
        <v>0.13</v>
      </c>
      <c r="O102" s="13">
        <f t="shared" si="11"/>
        <v>41.066593333333337</v>
      </c>
      <c r="P102" s="13">
        <f t="shared" si="12"/>
        <v>125.04777670000001</v>
      </c>
      <c r="Q102" s="11">
        <f t="shared" si="13"/>
        <v>100.03822136000002</v>
      </c>
      <c r="R102" s="11">
        <v>101.99</v>
      </c>
      <c r="S102" s="9" t="str">
        <f t="shared" si="14"/>
        <v>146.99</v>
      </c>
    </row>
    <row r="103" spans="1:19" ht="103.5" customHeight="1">
      <c r="A103" s="9" t="s">
        <v>561</v>
      </c>
      <c r="B103" s="9"/>
      <c r="C103" s="9" t="s">
        <v>755</v>
      </c>
      <c r="D103" s="17" t="s">
        <v>446</v>
      </c>
      <c r="E103" s="12">
        <v>5</v>
      </c>
      <c r="F103" s="12"/>
      <c r="G103" s="9">
        <v>6.69</v>
      </c>
      <c r="H103" s="9" t="s">
        <v>376</v>
      </c>
      <c r="I103" s="9" t="s">
        <v>342</v>
      </c>
      <c r="J103" s="9" t="s">
        <v>342</v>
      </c>
      <c r="K103" s="9">
        <v>180</v>
      </c>
      <c r="L103" s="9">
        <v>2</v>
      </c>
      <c r="M103" s="16">
        <f t="shared" si="10"/>
        <v>182</v>
      </c>
      <c r="N103" s="15">
        <v>0.13</v>
      </c>
      <c r="O103" s="13">
        <f t="shared" si="11"/>
        <v>41.066593333333337</v>
      </c>
      <c r="P103" s="13">
        <f t="shared" si="12"/>
        <v>125.04777670000001</v>
      </c>
      <c r="Q103" s="11">
        <f t="shared" si="13"/>
        <v>100.03822136000002</v>
      </c>
      <c r="R103" s="11">
        <v>101.99</v>
      </c>
      <c r="S103" s="9" t="str">
        <f t="shared" si="14"/>
        <v>146.99</v>
      </c>
    </row>
    <row r="104" spans="1:19" ht="103.5" customHeight="1">
      <c r="A104" s="9" t="s">
        <v>562</v>
      </c>
      <c r="B104" s="9"/>
      <c r="C104" s="9" t="s">
        <v>681</v>
      </c>
      <c r="D104" s="17" t="s">
        <v>447</v>
      </c>
      <c r="E104" s="12">
        <v>5</v>
      </c>
      <c r="F104" s="12"/>
      <c r="G104" s="9">
        <v>6.69</v>
      </c>
      <c r="H104" s="9" t="s">
        <v>376</v>
      </c>
      <c r="I104" s="9" t="s">
        <v>342</v>
      </c>
      <c r="J104" s="9" t="s">
        <v>342</v>
      </c>
      <c r="K104" s="9">
        <v>180</v>
      </c>
      <c r="L104" s="9">
        <v>2</v>
      </c>
      <c r="M104" s="16">
        <f t="shared" si="10"/>
        <v>182</v>
      </c>
      <c r="N104" s="15">
        <v>0.13</v>
      </c>
      <c r="O104" s="13">
        <f t="shared" si="11"/>
        <v>41.066593333333337</v>
      </c>
      <c r="P104" s="13">
        <f t="shared" si="12"/>
        <v>125.04777670000001</v>
      </c>
      <c r="Q104" s="11">
        <f t="shared" si="13"/>
        <v>100.03822136000002</v>
      </c>
      <c r="R104" s="11">
        <v>101.99</v>
      </c>
      <c r="S104" s="9" t="str">
        <f t="shared" si="14"/>
        <v>146.99</v>
      </c>
    </row>
    <row r="105" spans="1:19" ht="103.5" customHeight="1">
      <c r="A105" s="9" t="s">
        <v>563</v>
      </c>
      <c r="B105" s="9"/>
      <c r="C105" s="9" t="s">
        <v>682</v>
      </c>
      <c r="D105" s="17" t="s">
        <v>448</v>
      </c>
      <c r="E105" s="12">
        <v>5</v>
      </c>
      <c r="F105" s="12"/>
      <c r="G105" s="9">
        <v>6.69</v>
      </c>
      <c r="H105" s="9" t="s">
        <v>376</v>
      </c>
      <c r="I105" s="9" t="s">
        <v>342</v>
      </c>
      <c r="J105" s="9" t="s">
        <v>342</v>
      </c>
      <c r="K105" s="9">
        <v>180</v>
      </c>
      <c r="L105" s="9">
        <v>2</v>
      </c>
      <c r="M105" s="16">
        <f t="shared" si="10"/>
        <v>182</v>
      </c>
      <c r="N105" s="15">
        <v>0.13</v>
      </c>
      <c r="O105" s="13">
        <f t="shared" si="11"/>
        <v>41.066593333333337</v>
      </c>
      <c r="P105" s="13">
        <f t="shared" si="12"/>
        <v>125.04777670000001</v>
      </c>
      <c r="Q105" s="11">
        <f t="shared" si="13"/>
        <v>100.03822136000002</v>
      </c>
      <c r="R105" s="11">
        <v>101.99</v>
      </c>
      <c r="S105" s="9" t="str">
        <f t="shared" si="14"/>
        <v>146.99</v>
      </c>
    </row>
    <row r="106" spans="1:19" ht="103.5" customHeight="1">
      <c r="A106" s="9" t="s">
        <v>564</v>
      </c>
      <c r="B106" s="9"/>
      <c r="C106" s="9" t="s">
        <v>683</v>
      </c>
      <c r="D106" s="17" t="s">
        <v>449</v>
      </c>
      <c r="E106" s="12">
        <v>5</v>
      </c>
      <c r="F106" s="12"/>
      <c r="G106" s="9">
        <v>6.69</v>
      </c>
      <c r="H106" s="9" t="s">
        <v>376</v>
      </c>
      <c r="I106" s="9" t="s">
        <v>342</v>
      </c>
      <c r="J106" s="9" t="s">
        <v>342</v>
      </c>
      <c r="K106" s="9">
        <v>180</v>
      </c>
      <c r="L106" s="9">
        <v>2</v>
      </c>
      <c r="M106" s="16">
        <f t="shared" si="10"/>
        <v>182</v>
      </c>
      <c r="N106" s="15">
        <v>0.13</v>
      </c>
      <c r="O106" s="13">
        <f t="shared" si="11"/>
        <v>41.066593333333337</v>
      </c>
      <c r="P106" s="13">
        <f t="shared" si="12"/>
        <v>125.04777670000001</v>
      </c>
      <c r="Q106" s="11">
        <f t="shared" si="13"/>
        <v>100.03822136000002</v>
      </c>
      <c r="R106" s="11">
        <v>101.99</v>
      </c>
      <c r="S106" s="9" t="str">
        <f t="shared" si="14"/>
        <v>146.99</v>
      </c>
    </row>
    <row r="107" spans="1:19" ht="103.5" customHeight="1">
      <c r="A107" s="9" t="s">
        <v>565</v>
      </c>
      <c r="B107" s="9"/>
      <c r="C107" s="9" t="s">
        <v>684</v>
      </c>
      <c r="D107" s="17" t="s">
        <v>450</v>
      </c>
      <c r="E107" s="12">
        <v>5</v>
      </c>
      <c r="F107" s="12"/>
      <c r="G107" s="9">
        <v>6.69</v>
      </c>
      <c r="H107" s="9" t="s">
        <v>376</v>
      </c>
      <c r="I107" s="9" t="s">
        <v>342</v>
      </c>
      <c r="J107" s="9" t="s">
        <v>342</v>
      </c>
      <c r="K107" s="9">
        <v>180</v>
      </c>
      <c r="L107" s="9">
        <v>2</v>
      </c>
      <c r="M107" s="16">
        <f t="shared" si="10"/>
        <v>182</v>
      </c>
      <c r="N107" s="15">
        <v>0.13</v>
      </c>
      <c r="O107" s="13">
        <f t="shared" si="11"/>
        <v>41.066593333333337</v>
      </c>
      <c r="P107" s="13">
        <f t="shared" si="12"/>
        <v>125.04777670000001</v>
      </c>
      <c r="Q107" s="11">
        <f t="shared" si="13"/>
        <v>100.03822136000002</v>
      </c>
      <c r="R107" s="11">
        <v>101.99</v>
      </c>
      <c r="S107" s="9" t="str">
        <f t="shared" si="14"/>
        <v>146.99</v>
      </c>
    </row>
    <row r="108" spans="1:19" ht="103.5" customHeight="1">
      <c r="A108" s="9" t="s">
        <v>566</v>
      </c>
      <c r="B108" s="9"/>
      <c r="C108" s="9" t="s">
        <v>685</v>
      </c>
      <c r="D108" s="17" t="s">
        <v>451</v>
      </c>
      <c r="E108" s="12">
        <v>5</v>
      </c>
      <c r="F108" s="12"/>
      <c r="G108" s="9">
        <v>6.69</v>
      </c>
      <c r="H108" s="9" t="s">
        <v>376</v>
      </c>
      <c r="I108" s="9" t="s">
        <v>342</v>
      </c>
      <c r="J108" s="9" t="s">
        <v>342</v>
      </c>
      <c r="K108" s="9">
        <v>180</v>
      </c>
      <c r="L108" s="9">
        <v>2</v>
      </c>
      <c r="M108" s="16">
        <f t="shared" si="10"/>
        <v>182</v>
      </c>
      <c r="N108" s="15">
        <v>0.13</v>
      </c>
      <c r="O108" s="13">
        <f t="shared" si="11"/>
        <v>41.066593333333337</v>
      </c>
      <c r="P108" s="13">
        <f t="shared" si="12"/>
        <v>125.04777670000001</v>
      </c>
      <c r="Q108" s="11">
        <f t="shared" si="13"/>
        <v>100.03822136000002</v>
      </c>
      <c r="R108" s="11">
        <v>101.99</v>
      </c>
      <c r="S108" s="9" t="str">
        <f t="shared" si="14"/>
        <v>146.99</v>
      </c>
    </row>
    <row r="109" spans="1:19" ht="103.5" customHeight="1">
      <c r="A109" s="9" t="s">
        <v>567</v>
      </c>
      <c r="B109" s="9"/>
      <c r="C109" s="9" t="s">
        <v>686</v>
      </c>
      <c r="D109" s="17" t="s">
        <v>452</v>
      </c>
      <c r="E109" s="12">
        <v>5</v>
      </c>
      <c r="F109" s="12"/>
      <c r="G109" s="9">
        <v>6.69</v>
      </c>
      <c r="H109" s="9" t="s">
        <v>376</v>
      </c>
      <c r="I109" s="9" t="s">
        <v>342</v>
      </c>
      <c r="J109" s="9" t="s">
        <v>342</v>
      </c>
      <c r="K109" s="9">
        <v>180</v>
      </c>
      <c r="L109" s="9">
        <v>2</v>
      </c>
      <c r="M109" s="16">
        <f t="shared" si="10"/>
        <v>182</v>
      </c>
      <c r="N109" s="15">
        <v>0.13</v>
      </c>
      <c r="O109" s="13">
        <f t="shared" si="11"/>
        <v>41.066593333333337</v>
      </c>
      <c r="P109" s="13">
        <f t="shared" si="12"/>
        <v>125.04777670000001</v>
      </c>
      <c r="Q109" s="11">
        <f t="shared" si="13"/>
        <v>100.03822136000002</v>
      </c>
      <c r="R109" s="11">
        <v>101.99</v>
      </c>
      <c r="S109" s="9" t="str">
        <f t="shared" si="14"/>
        <v>146.99</v>
      </c>
    </row>
    <row r="110" spans="1:19" ht="103.5" customHeight="1">
      <c r="A110" s="9" t="s">
        <v>568</v>
      </c>
      <c r="B110" s="9"/>
      <c r="C110" s="9" t="s">
        <v>687</v>
      </c>
      <c r="D110" s="17" t="s">
        <v>453</v>
      </c>
      <c r="E110" s="12">
        <v>5</v>
      </c>
      <c r="F110" s="12"/>
      <c r="G110" s="9">
        <v>6.69</v>
      </c>
      <c r="H110" s="9" t="s">
        <v>376</v>
      </c>
      <c r="I110" s="9" t="s">
        <v>342</v>
      </c>
      <c r="J110" s="9" t="s">
        <v>342</v>
      </c>
      <c r="K110" s="9">
        <v>180</v>
      </c>
      <c r="L110" s="9">
        <v>2</v>
      </c>
      <c r="M110" s="16">
        <f t="shared" si="10"/>
        <v>182</v>
      </c>
      <c r="N110" s="15">
        <v>0.13</v>
      </c>
      <c r="O110" s="13">
        <f t="shared" si="11"/>
        <v>41.066593333333337</v>
      </c>
      <c r="P110" s="13">
        <f t="shared" si="12"/>
        <v>125.04777670000001</v>
      </c>
      <c r="Q110" s="11">
        <f t="shared" si="13"/>
        <v>100.03822136000002</v>
      </c>
      <c r="R110" s="11">
        <v>101.99</v>
      </c>
      <c r="S110" s="9" t="str">
        <f t="shared" si="14"/>
        <v>146.99</v>
      </c>
    </row>
    <row r="111" spans="1:19" ht="103.5" customHeight="1">
      <c r="A111" s="9" t="s">
        <v>569</v>
      </c>
      <c r="B111" s="9"/>
      <c r="C111" s="9" t="s">
        <v>688</v>
      </c>
      <c r="D111" s="17" t="s">
        <v>454</v>
      </c>
      <c r="E111" s="12">
        <v>5</v>
      </c>
      <c r="F111" s="12"/>
      <c r="G111" s="9">
        <v>6.69</v>
      </c>
      <c r="H111" s="9" t="s">
        <v>376</v>
      </c>
      <c r="I111" s="9" t="s">
        <v>342</v>
      </c>
      <c r="J111" s="9" t="s">
        <v>342</v>
      </c>
      <c r="K111" s="9">
        <v>180</v>
      </c>
      <c r="L111" s="9">
        <v>2</v>
      </c>
      <c r="M111" s="16">
        <f t="shared" si="10"/>
        <v>182</v>
      </c>
      <c r="N111" s="15">
        <v>0.13</v>
      </c>
      <c r="O111" s="13">
        <f t="shared" si="11"/>
        <v>41.066593333333337</v>
      </c>
      <c r="P111" s="13">
        <f t="shared" si="12"/>
        <v>125.04777670000001</v>
      </c>
      <c r="Q111" s="11">
        <f t="shared" si="13"/>
        <v>100.03822136000002</v>
      </c>
      <c r="R111" s="11">
        <v>101.99</v>
      </c>
      <c r="S111" s="9" t="str">
        <f t="shared" si="14"/>
        <v>146.99</v>
      </c>
    </row>
    <row r="112" spans="1:19" ht="103.5" customHeight="1">
      <c r="A112" s="9" t="s">
        <v>570</v>
      </c>
      <c r="B112" s="9"/>
      <c r="C112" s="9" t="s">
        <v>689</v>
      </c>
      <c r="D112" s="17" t="s">
        <v>455</v>
      </c>
      <c r="E112" s="12">
        <v>5</v>
      </c>
      <c r="F112" s="12"/>
      <c r="G112" s="9">
        <v>6.69</v>
      </c>
      <c r="H112" s="9" t="s">
        <v>376</v>
      </c>
      <c r="I112" s="9" t="s">
        <v>342</v>
      </c>
      <c r="J112" s="9" t="s">
        <v>342</v>
      </c>
      <c r="K112" s="9">
        <v>180</v>
      </c>
      <c r="L112" s="9">
        <v>2</v>
      </c>
      <c r="M112" s="16">
        <f t="shared" si="10"/>
        <v>182</v>
      </c>
      <c r="N112" s="15">
        <v>0.13</v>
      </c>
      <c r="O112" s="13">
        <f t="shared" si="11"/>
        <v>41.066593333333337</v>
      </c>
      <c r="P112" s="13">
        <f t="shared" si="12"/>
        <v>125.04777670000001</v>
      </c>
      <c r="Q112" s="11">
        <f t="shared" si="13"/>
        <v>100.03822136000002</v>
      </c>
      <c r="R112" s="11">
        <v>101.99</v>
      </c>
      <c r="S112" s="9" t="str">
        <f t="shared" si="14"/>
        <v>146.99</v>
      </c>
    </row>
    <row r="113" spans="1:19" ht="103.5" customHeight="1">
      <c r="A113" s="9" t="s">
        <v>571</v>
      </c>
      <c r="B113" s="9"/>
      <c r="C113" s="9" t="s">
        <v>690</v>
      </c>
      <c r="D113" s="17" t="s">
        <v>456</v>
      </c>
      <c r="E113" s="12">
        <v>5</v>
      </c>
      <c r="F113" s="12"/>
      <c r="G113" s="9">
        <v>6.69</v>
      </c>
      <c r="H113" s="9" t="s">
        <v>376</v>
      </c>
      <c r="I113" s="9" t="s">
        <v>342</v>
      </c>
      <c r="J113" s="9" t="s">
        <v>342</v>
      </c>
      <c r="K113" s="9">
        <v>180</v>
      </c>
      <c r="L113" s="9">
        <v>2</v>
      </c>
      <c r="M113" s="16">
        <f t="shared" si="10"/>
        <v>182</v>
      </c>
      <c r="N113" s="15">
        <v>0.13</v>
      </c>
      <c r="O113" s="13">
        <f t="shared" si="11"/>
        <v>41.066593333333337</v>
      </c>
      <c r="P113" s="13">
        <f t="shared" si="12"/>
        <v>125.04777670000001</v>
      </c>
      <c r="Q113" s="11">
        <f t="shared" si="13"/>
        <v>100.03822136000002</v>
      </c>
      <c r="R113" s="11">
        <v>101.99</v>
      </c>
      <c r="S113" s="9" t="str">
        <f t="shared" si="14"/>
        <v>146.99</v>
      </c>
    </row>
    <row r="114" spans="1:19" ht="103.5" customHeight="1">
      <c r="A114" s="9" t="s">
        <v>572</v>
      </c>
      <c r="B114" s="9"/>
      <c r="C114" s="9" t="s">
        <v>691</v>
      </c>
      <c r="D114" s="17" t="s">
        <v>457</v>
      </c>
      <c r="E114" s="12">
        <v>5</v>
      </c>
      <c r="F114" s="12"/>
      <c r="G114" s="9">
        <v>6.69</v>
      </c>
      <c r="H114" s="9" t="s">
        <v>376</v>
      </c>
      <c r="I114" s="9" t="s">
        <v>342</v>
      </c>
      <c r="J114" s="9" t="s">
        <v>342</v>
      </c>
      <c r="K114" s="9">
        <v>180</v>
      </c>
      <c r="L114" s="9">
        <v>2</v>
      </c>
      <c r="M114" s="16">
        <f t="shared" si="10"/>
        <v>182</v>
      </c>
      <c r="N114" s="15">
        <v>0.13</v>
      </c>
      <c r="O114" s="13">
        <f t="shared" si="11"/>
        <v>41.066593333333337</v>
      </c>
      <c r="P114" s="13">
        <f t="shared" si="12"/>
        <v>125.04777670000001</v>
      </c>
      <c r="Q114" s="11">
        <f t="shared" si="13"/>
        <v>100.03822136000002</v>
      </c>
      <c r="R114" s="11">
        <v>101.99</v>
      </c>
      <c r="S114" s="9" t="str">
        <f t="shared" si="14"/>
        <v>146.99</v>
      </c>
    </row>
    <row r="115" spans="1:19" ht="103.5" customHeight="1">
      <c r="A115" s="9" t="s">
        <v>573</v>
      </c>
      <c r="B115" s="9"/>
      <c r="C115" s="9" t="s">
        <v>692</v>
      </c>
      <c r="D115" s="17" t="s">
        <v>458</v>
      </c>
      <c r="E115" s="12">
        <v>5</v>
      </c>
      <c r="F115" s="12"/>
      <c r="G115" s="9">
        <v>6.69</v>
      </c>
      <c r="H115" s="9" t="s">
        <v>376</v>
      </c>
      <c r="I115" s="9" t="s">
        <v>342</v>
      </c>
      <c r="J115" s="9" t="s">
        <v>342</v>
      </c>
      <c r="K115" s="9">
        <v>180</v>
      </c>
      <c r="L115" s="9">
        <v>2</v>
      </c>
      <c r="M115" s="16">
        <f t="shared" si="10"/>
        <v>182</v>
      </c>
      <c r="N115" s="15">
        <v>0.13</v>
      </c>
      <c r="O115" s="13">
        <f t="shared" si="11"/>
        <v>41.066593333333337</v>
      </c>
      <c r="P115" s="13">
        <f t="shared" si="12"/>
        <v>125.04777670000001</v>
      </c>
      <c r="Q115" s="11">
        <f t="shared" si="13"/>
        <v>100.03822136000002</v>
      </c>
      <c r="R115" s="11">
        <v>101.99</v>
      </c>
      <c r="S115" s="9" t="str">
        <f t="shared" si="14"/>
        <v>146.99</v>
      </c>
    </row>
    <row r="116" spans="1:19" ht="103.5" customHeight="1">
      <c r="A116" s="9" t="s">
        <v>574</v>
      </c>
      <c r="B116" s="9"/>
      <c r="C116" s="9" t="s">
        <v>693</v>
      </c>
      <c r="D116" s="17" t="s">
        <v>459</v>
      </c>
      <c r="E116" s="12">
        <v>5</v>
      </c>
      <c r="F116" s="12"/>
      <c r="G116" s="9">
        <v>6.69</v>
      </c>
      <c r="H116" s="9" t="s">
        <v>376</v>
      </c>
      <c r="I116" s="9" t="s">
        <v>342</v>
      </c>
      <c r="J116" s="9" t="s">
        <v>342</v>
      </c>
      <c r="K116" s="9">
        <v>180</v>
      </c>
      <c r="L116" s="9">
        <v>2</v>
      </c>
      <c r="M116" s="16">
        <f t="shared" si="10"/>
        <v>182</v>
      </c>
      <c r="N116" s="15">
        <v>0.13</v>
      </c>
      <c r="O116" s="13">
        <f t="shared" si="11"/>
        <v>41.066593333333337</v>
      </c>
      <c r="P116" s="13">
        <f t="shared" si="12"/>
        <v>125.04777670000001</v>
      </c>
      <c r="Q116" s="11">
        <f t="shared" si="13"/>
        <v>100.03822136000002</v>
      </c>
      <c r="R116" s="11">
        <v>101.99</v>
      </c>
      <c r="S116" s="9" t="str">
        <f t="shared" si="14"/>
        <v>146.99</v>
      </c>
    </row>
    <row r="117" spans="1:19" ht="103.5" customHeight="1">
      <c r="A117" s="9" t="s">
        <v>575</v>
      </c>
      <c r="B117" s="9"/>
      <c r="C117" s="9" t="s">
        <v>694</v>
      </c>
      <c r="D117" s="17" t="s">
        <v>460</v>
      </c>
      <c r="E117" s="12">
        <v>5</v>
      </c>
      <c r="F117" s="12"/>
      <c r="G117" s="9">
        <v>6.69</v>
      </c>
      <c r="H117" s="9" t="s">
        <v>376</v>
      </c>
      <c r="I117" s="9" t="s">
        <v>342</v>
      </c>
      <c r="J117" s="9" t="s">
        <v>342</v>
      </c>
      <c r="K117" s="9">
        <v>180</v>
      </c>
      <c r="L117" s="9">
        <v>2</v>
      </c>
      <c r="M117" s="16">
        <f t="shared" si="10"/>
        <v>182</v>
      </c>
      <c r="N117" s="15">
        <v>0.13</v>
      </c>
      <c r="O117" s="13">
        <f t="shared" si="11"/>
        <v>41.066593333333337</v>
      </c>
      <c r="P117" s="13">
        <f t="shared" si="12"/>
        <v>125.04777670000001</v>
      </c>
      <c r="Q117" s="11">
        <f t="shared" si="13"/>
        <v>100.03822136000002</v>
      </c>
      <c r="R117" s="11">
        <v>101.99</v>
      </c>
      <c r="S117" s="9" t="str">
        <f t="shared" si="14"/>
        <v>146.99</v>
      </c>
    </row>
    <row r="118" spans="1:19" ht="103.5" customHeight="1">
      <c r="A118" s="9" t="s">
        <v>576</v>
      </c>
      <c r="B118" s="9"/>
      <c r="C118" s="9" t="s">
        <v>695</v>
      </c>
      <c r="D118" s="17" t="s">
        <v>461</v>
      </c>
      <c r="E118" s="12">
        <v>5</v>
      </c>
      <c r="F118" s="12"/>
      <c r="G118" s="9">
        <v>6.69</v>
      </c>
      <c r="H118" s="9" t="s">
        <v>376</v>
      </c>
      <c r="I118" s="9" t="s">
        <v>342</v>
      </c>
      <c r="J118" s="9" t="s">
        <v>342</v>
      </c>
      <c r="K118" s="9">
        <v>180</v>
      </c>
      <c r="L118" s="9">
        <v>2</v>
      </c>
      <c r="M118" s="16">
        <f t="shared" si="10"/>
        <v>182</v>
      </c>
      <c r="N118" s="15">
        <v>0.13</v>
      </c>
      <c r="O118" s="13">
        <f t="shared" si="11"/>
        <v>41.066593333333337</v>
      </c>
      <c r="P118" s="13">
        <f t="shared" si="12"/>
        <v>125.04777670000001</v>
      </c>
      <c r="Q118" s="11">
        <f t="shared" si="13"/>
        <v>100.03822136000002</v>
      </c>
      <c r="R118" s="11">
        <v>101.99</v>
      </c>
      <c r="S118" s="9" t="str">
        <f t="shared" si="14"/>
        <v>146.99</v>
      </c>
    </row>
    <row r="119" spans="1:19" ht="103.5" customHeight="1">
      <c r="A119" s="9" t="s">
        <v>577</v>
      </c>
      <c r="B119" s="9"/>
      <c r="C119" s="9" t="s">
        <v>696</v>
      </c>
      <c r="D119" s="17" t="s">
        <v>462</v>
      </c>
      <c r="E119" s="12">
        <v>5</v>
      </c>
      <c r="F119" s="12"/>
      <c r="G119" s="9">
        <v>6.69</v>
      </c>
      <c r="H119" s="9" t="s">
        <v>376</v>
      </c>
      <c r="I119" s="9" t="s">
        <v>342</v>
      </c>
      <c r="J119" s="9" t="s">
        <v>342</v>
      </c>
      <c r="K119" s="9">
        <v>180</v>
      </c>
      <c r="L119" s="9">
        <v>2</v>
      </c>
      <c r="M119" s="16">
        <f t="shared" si="10"/>
        <v>182</v>
      </c>
      <c r="N119" s="15">
        <v>0.13</v>
      </c>
      <c r="O119" s="13">
        <f t="shared" si="11"/>
        <v>41.066593333333337</v>
      </c>
      <c r="P119" s="13">
        <f t="shared" si="12"/>
        <v>125.04777670000001</v>
      </c>
      <c r="Q119" s="11">
        <f t="shared" si="13"/>
        <v>100.03822136000002</v>
      </c>
      <c r="R119" s="11">
        <v>101.99</v>
      </c>
      <c r="S119" s="9" t="str">
        <f t="shared" si="14"/>
        <v>146.99</v>
      </c>
    </row>
    <row r="120" spans="1:19" ht="103.5" customHeight="1">
      <c r="A120" s="9" t="s">
        <v>578</v>
      </c>
      <c r="B120" s="9"/>
      <c r="C120" s="9" t="s">
        <v>697</v>
      </c>
      <c r="D120" s="17" t="s">
        <v>463</v>
      </c>
      <c r="E120" s="12">
        <v>5</v>
      </c>
      <c r="F120" s="12"/>
      <c r="G120" s="9">
        <v>6.69</v>
      </c>
      <c r="H120" s="9" t="s">
        <v>376</v>
      </c>
      <c r="I120" s="9" t="s">
        <v>342</v>
      </c>
      <c r="J120" s="9" t="s">
        <v>342</v>
      </c>
      <c r="K120" s="9">
        <v>180</v>
      </c>
      <c r="L120" s="9">
        <v>2</v>
      </c>
      <c r="M120" s="16">
        <f t="shared" si="10"/>
        <v>182</v>
      </c>
      <c r="N120" s="15">
        <v>0.13</v>
      </c>
      <c r="O120" s="13">
        <f t="shared" si="11"/>
        <v>41.066593333333337</v>
      </c>
      <c r="P120" s="13">
        <f t="shared" si="12"/>
        <v>125.04777670000001</v>
      </c>
      <c r="Q120" s="11">
        <f t="shared" si="13"/>
        <v>100.03822136000002</v>
      </c>
      <c r="R120" s="11">
        <v>101.99</v>
      </c>
      <c r="S120" s="9" t="str">
        <f t="shared" si="14"/>
        <v>146.99</v>
      </c>
    </row>
    <row r="121" spans="1:19" ht="103.5" customHeight="1">
      <c r="A121" s="9" t="s">
        <v>579</v>
      </c>
      <c r="B121" s="9"/>
      <c r="C121" s="9" t="s">
        <v>698</v>
      </c>
      <c r="D121" s="17" t="s">
        <v>464</v>
      </c>
      <c r="E121" s="12">
        <v>5</v>
      </c>
      <c r="F121" s="12"/>
      <c r="G121" s="9">
        <v>6.69</v>
      </c>
      <c r="H121" s="9" t="s">
        <v>376</v>
      </c>
      <c r="I121" s="9" t="s">
        <v>342</v>
      </c>
      <c r="J121" s="9" t="s">
        <v>342</v>
      </c>
      <c r="K121" s="9">
        <v>180</v>
      </c>
      <c r="L121" s="9">
        <v>2</v>
      </c>
      <c r="M121" s="16">
        <f t="shared" si="10"/>
        <v>182</v>
      </c>
      <c r="N121" s="15">
        <v>0.13</v>
      </c>
      <c r="O121" s="13">
        <f t="shared" si="11"/>
        <v>41.066593333333337</v>
      </c>
      <c r="P121" s="13">
        <f t="shared" si="12"/>
        <v>125.04777670000001</v>
      </c>
      <c r="Q121" s="11">
        <f t="shared" si="13"/>
        <v>100.03822136000002</v>
      </c>
      <c r="R121" s="11">
        <v>101.99</v>
      </c>
      <c r="S121" s="9" t="str">
        <f t="shared" si="14"/>
        <v>146.99</v>
      </c>
    </row>
    <row r="122" spans="1:19" ht="103.5" customHeight="1">
      <c r="A122" s="9" t="s">
        <v>580</v>
      </c>
      <c r="B122" s="9"/>
      <c r="C122" s="9" t="s">
        <v>699</v>
      </c>
      <c r="D122" s="17" t="s">
        <v>465</v>
      </c>
      <c r="E122" s="12">
        <v>5</v>
      </c>
      <c r="F122" s="12"/>
      <c r="G122" s="9">
        <v>6.69</v>
      </c>
      <c r="H122" s="9" t="s">
        <v>376</v>
      </c>
      <c r="I122" s="9" t="s">
        <v>342</v>
      </c>
      <c r="J122" s="9" t="s">
        <v>342</v>
      </c>
      <c r="K122" s="9">
        <v>180</v>
      </c>
      <c r="L122" s="9">
        <v>2</v>
      </c>
      <c r="M122" s="16">
        <f t="shared" si="10"/>
        <v>182</v>
      </c>
      <c r="N122" s="15">
        <v>0.13</v>
      </c>
      <c r="O122" s="13">
        <f t="shared" si="11"/>
        <v>41.066593333333337</v>
      </c>
      <c r="P122" s="13">
        <f t="shared" si="12"/>
        <v>125.04777670000001</v>
      </c>
      <c r="Q122" s="11">
        <f t="shared" si="13"/>
        <v>100.03822136000002</v>
      </c>
      <c r="R122" s="11">
        <v>101.99</v>
      </c>
      <c r="S122" s="9" t="str">
        <f t="shared" si="14"/>
        <v>146.99</v>
      </c>
    </row>
    <row r="123" spans="1:19" ht="103.5" customHeight="1">
      <c r="A123" s="9" t="s">
        <v>581</v>
      </c>
      <c r="B123" s="9"/>
      <c r="C123" s="9" t="s">
        <v>700</v>
      </c>
      <c r="D123" s="17" t="s">
        <v>466</v>
      </c>
      <c r="E123" s="12">
        <v>5</v>
      </c>
      <c r="F123" s="12"/>
      <c r="G123" s="9">
        <v>6.69</v>
      </c>
      <c r="H123" s="9" t="s">
        <v>376</v>
      </c>
      <c r="I123" s="9" t="s">
        <v>342</v>
      </c>
      <c r="J123" s="9" t="s">
        <v>342</v>
      </c>
      <c r="K123" s="9">
        <v>180</v>
      </c>
      <c r="L123" s="9">
        <v>2</v>
      </c>
      <c r="M123" s="16">
        <f t="shared" si="10"/>
        <v>182</v>
      </c>
      <c r="N123" s="15">
        <v>0.13</v>
      </c>
      <c r="O123" s="13">
        <f t="shared" si="11"/>
        <v>41.066593333333337</v>
      </c>
      <c r="P123" s="13">
        <f t="shared" si="12"/>
        <v>125.04777670000001</v>
      </c>
      <c r="Q123" s="11">
        <f t="shared" si="13"/>
        <v>100.03822136000002</v>
      </c>
      <c r="R123" s="11">
        <v>101.99</v>
      </c>
      <c r="S123" s="9" t="str">
        <f t="shared" si="14"/>
        <v>146.99</v>
      </c>
    </row>
    <row r="124" spans="1:19" ht="103.5" customHeight="1">
      <c r="A124" s="9" t="s">
        <v>582</v>
      </c>
      <c r="B124" s="9"/>
      <c r="C124" s="9" t="s">
        <v>701</v>
      </c>
      <c r="D124" s="17" t="s">
        <v>467</v>
      </c>
      <c r="E124" s="12">
        <v>5</v>
      </c>
      <c r="F124" s="12"/>
      <c r="G124" s="9">
        <v>6.69</v>
      </c>
      <c r="H124" s="9" t="s">
        <v>376</v>
      </c>
      <c r="I124" s="9" t="s">
        <v>342</v>
      </c>
      <c r="J124" s="9" t="s">
        <v>342</v>
      </c>
      <c r="K124" s="9">
        <v>180</v>
      </c>
      <c r="L124" s="9">
        <v>2</v>
      </c>
      <c r="M124" s="16">
        <f t="shared" si="10"/>
        <v>182</v>
      </c>
      <c r="N124" s="15">
        <v>0.13</v>
      </c>
      <c r="O124" s="13">
        <f t="shared" si="11"/>
        <v>41.066593333333337</v>
      </c>
      <c r="P124" s="13">
        <f t="shared" si="12"/>
        <v>125.04777670000001</v>
      </c>
      <c r="Q124" s="11">
        <f t="shared" si="13"/>
        <v>100.03822136000002</v>
      </c>
      <c r="R124" s="11">
        <v>101.99</v>
      </c>
      <c r="S124" s="9" t="str">
        <f t="shared" si="14"/>
        <v>146.99</v>
      </c>
    </row>
    <row r="125" spans="1:19" ht="103.5" customHeight="1">
      <c r="A125" s="9" t="s">
        <v>583</v>
      </c>
      <c r="B125" s="9"/>
      <c r="C125" s="9" t="s">
        <v>702</v>
      </c>
      <c r="D125" s="17" t="s">
        <v>468</v>
      </c>
      <c r="E125" s="12">
        <v>4</v>
      </c>
      <c r="F125" s="12"/>
      <c r="G125" s="9">
        <v>6.69</v>
      </c>
      <c r="H125" s="9" t="s">
        <v>376</v>
      </c>
      <c r="I125" s="9" t="s">
        <v>342</v>
      </c>
      <c r="J125" s="9" t="s">
        <v>342</v>
      </c>
      <c r="K125" s="9">
        <v>180</v>
      </c>
      <c r="L125" s="9">
        <v>2</v>
      </c>
      <c r="M125" s="16">
        <f t="shared" si="10"/>
        <v>182</v>
      </c>
      <c r="N125" s="15">
        <v>0.13</v>
      </c>
      <c r="O125" s="13">
        <f t="shared" si="11"/>
        <v>41.066593333333337</v>
      </c>
      <c r="P125" s="13">
        <f t="shared" si="12"/>
        <v>125.04777670000001</v>
      </c>
      <c r="Q125" s="11">
        <f t="shared" si="13"/>
        <v>100.03822136000002</v>
      </c>
      <c r="R125" s="11">
        <v>101.99</v>
      </c>
      <c r="S125" s="9" t="str">
        <f t="shared" si="14"/>
        <v>146.99</v>
      </c>
    </row>
    <row r="126" spans="1:19" ht="103.5" customHeight="1">
      <c r="A126" s="9" t="s">
        <v>584</v>
      </c>
      <c r="B126" s="9"/>
      <c r="C126" s="9" t="s">
        <v>703</v>
      </c>
      <c r="D126" s="17" t="s">
        <v>469</v>
      </c>
      <c r="E126" s="12">
        <v>5</v>
      </c>
      <c r="F126" s="12"/>
      <c r="G126" s="9">
        <v>6.69</v>
      </c>
      <c r="H126" s="9" t="s">
        <v>376</v>
      </c>
      <c r="I126" s="9" t="s">
        <v>342</v>
      </c>
      <c r="J126" s="9" t="s">
        <v>342</v>
      </c>
      <c r="K126" s="9">
        <v>180</v>
      </c>
      <c r="L126" s="9">
        <v>2</v>
      </c>
      <c r="M126" s="16">
        <f t="shared" si="10"/>
        <v>182</v>
      </c>
      <c r="N126" s="15">
        <v>0.13</v>
      </c>
      <c r="O126" s="13">
        <f t="shared" si="11"/>
        <v>41.066593333333337</v>
      </c>
      <c r="P126" s="13">
        <f t="shared" si="12"/>
        <v>125.04777670000001</v>
      </c>
      <c r="Q126" s="11">
        <f t="shared" si="13"/>
        <v>100.03822136000002</v>
      </c>
      <c r="R126" s="11">
        <v>101.99</v>
      </c>
      <c r="S126" s="9" t="str">
        <f t="shared" si="14"/>
        <v>146.99</v>
      </c>
    </row>
    <row r="127" spans="1:19" ht="103.5" customHeight="1">
      <c r="A127" s="9" t="s">
        <v>585</v>
      </c>
      <c r="B127" s="9"/>
      <c r="C127" s="9" t="s">
        <v>704</v>
      </c>
      <c r="D127" s="17" t="s">
        <v>470</v>
      </c>
      <c r="E127" s="12">
        <v>5</v>
      </c>
      <c r="F127" s="12"/>
      <c r="G127" s="9">
        <v>6.69</v>
      </c>
      <c r="H127" s="9" t="s">
        <v>376</v>
      </c>
      <c r="I127" s="9" t="s">
        <v>342</v>
      </c>
      <c r="J127" s="9" t="s">
        <v>342</v>
      </c>
      <c r="K127" s="9">
        <v>180</v>
      </c>
      <c r="L127" s="9">
        <v>2</v>
      </c>
      <c r="M127" s="16">
        <f t="shared" si="10"/>
        <v>182</v>
      </c>
      <c r="N127" s="15">
        <v>0.13</v>
      </c>
      <c r="O127" s="13">
        <f t="shared" si="11"/>
        <v>41.066593333333337</v>
      </c>
      <c r="P127" s="13">
        <f t="shared" si="12"/>
        <v>125.04777670000001</v>
      </c>
      <c r="Q127" s="11">
        <f t="shared" si="13"/>
        <v>100.03822136000002</v>
      </c>
      <c r="R127" s="11">
        <v>101.99</v>
      </c>
      <c r="S127" s="9" t="str">
        <f t="shared" si="14"/>
        <v>146.99</v>
      </c>
    </row>
    <row r="128" spans="1:19" ht="103.5" customHeight="1">
      <c r="A128" s="9" t="s">
        <v>586</v>
      </c>
      <c r="B128" s="9"/>
      <c r="C128" s="9" t="s">
        <v>705</v>
      </c>
      <c r="D128" s="17" t="s">
        <v>471</v>
      </c>
      <c r="E128" s="12">
        <v>5</v>
      </c>
      <c r="F128" s="12"/>
      <c r="G128" s="9">
        <v>6.69</v>
      </c>
      <c r="H128" s="9" t="s">
        <v>376</v>
      </c>
      <c r="I128" s="9" t="s">
        <v>342</v>
      </c>
      <c r="J128" s="9" t="s">
        <v>342</v>
      </c>
      <c r="K128" s="9">
        <v>180</v>
      </c>
      <c r="L128" s="9">
        <v>2</v>
      </c>
      <c r="M128" s="16">
        <f t="shared" si="10"/>
        <v>182</v>
      </c>
      <c r="N128" s="15">
        <v>0.13</v>
      </c>
      <c r="O128" s="13">
        <f t="shared" si="11"/>
        <v>41.066593333333337</v>
      </c>
      <c r="P128" s="13">
        <f t="shared" si="12"/>
        <v>125.04777670000001</v>
      </c>
      <c r="Q128" s="11">
        <f t="shared" si="13"/>
        <v>100.03822136000002</v>
      </c>
      <c r="R128" s="11">
        <v>101.99</v>
      </c>
      <c r="S128" s="9" t="str">
        <f t="shared" si="14"/>
        <v>146.99</v>
      </c>
    </row>
    <row r="129" spans="1:19" ht="103.5" customHeight="1">
      <c r="A129" s="9" t="s">
        <v>587</v>
      </c>
      <c r="B129" s="9"/>
      <c r="C129" s="9" t="s">
        <v>706</v>
      </c>
      <c r="D129" s="17" t="s">
        <v>472</v>
      </c>
      <c r="E129" s="12">
        <v>5</v>
      </c>
      <c r="F129" s="12"/>
      <c r="G129" s="9">
        <v>6.69</v>
      </c>
      <c r="H129" s="9" t="s">
        <v>376</v>
      </c>
      <c r="I129" s="9" t="s">
        <v>342</v>
      </c>
      <c r="J129" s="9" t="s">
        <v>342</v>
      </c>
      <c r="K129" s="9">
        <v>180</v>
      </c>
      <c r="L129" s="9">
        <v>2</v>
      </c>
      <c r="M129" s="16">
        <f t="shared" si="10"/>
        <v>182</v>
      </c>
      <c r="N129" s="15">
        <v>0.13</v>
      </c>
      <c r="O129" s="13">
        <f t="shared" si="11"/>
        <v>41.066593333333337</v>
      </c>
      <c r="P129" s="13">
        <f t="shared" si="12"/>
        <v>125.04777670000001</v>
      </c>
      <c r="Q129" s="11">
        <f t="shared" si="13"/>
        <v>100.03822136000002</v>
      </c>
      <c r="R129" s="11">
        <v>101.99</v>
      </c>
      <c r="S129" s="9" t="str">
        <f t="shared" si="14"/>
        <v>146.99</v>
      </c>
    </row>
    <row r="130" spans="1:19" ht="103.5" customHeight="1">
      <c r="A130" s="9" t="s">
        <v>588</v>
      </c>
      <c r="B130" s="9"/>
      <c r="C130" s="9" t="s">
        <v>707</v>
      </c>
      <c r="D130" s="17" t="s">
        <v>473</v>
      </c>
      <c r="E130" s="12">
        <v>5</v>
      </c>
      <c r="F130" s="12"/>
      <c r="G130" s="9">
        <v>6.69</v>
      </c>
      <c r="H130" s="9" t="s">
        <v>376</v>
      </c>
      <c r="I130" s="9" t="s">
        <v>342</v>
      </c>
      <c r="J130" s="9" t="s">
        <v>342</v>
      </c>
      <c r="K130" s="9">
        <v>180</v>
      </c>
      <c r="L130" s="9">
        <v>2</v>
      </c>
      <c r="M130" s="16">
        <f t="shared" si="10"/>
        <v>182</v>
      </c>
      <c r="N130" s="15">
        <v>0.13</v>
      </c>
      <c r="O130" s="13">
        <f t="shared" si="11"/>
        <v>41.066593333333337</v>
      </c>
      <c r="P130" s="13">
        <f t="shared" si="12"/>
        <v>125.04777670000001</v>
      </c>
      <c r="Q130" s="11">
        <f t="shared" si="13"/>
        <v>100.03822136000002</v>
      </c>
      <c r="R130" s="11">
        <v>101.99</v>
      </c>
      <c r="S130" s="9" t="str">
        <f t="shared" si="14"/>
        <v>146.99</v>
      </c>
    </row>
    <row r="131" spans="1:19" ht="103.5" customHeight="1">
      <c r="A131" s="9" t="s">
        <v>589</v>
      </c>
      <c r="B131" s="9"/>
      <c r="C131" s="9" t="s">
        <v>708</v>
      </c>
      <c r="D131" s="17" t="s">
        <v>474</v>
      </c>
      <c r="E131" s="12">
        <v>5</v>
      </c>
      <c r="F131" s="12"/>
      <c r="G131" s="9">
        <v>6.69</v>
      </c>
      <c r="H131" s="9" t="s">
        <v>376</v>
      </c>
      <c r="I131" s="9" t="s">
        <v>342</v>
      </c>
      <c r="J131" s="9" t="s">
        <v>342</v>
      </c>
      <c r="K131" s="9">
        <v>180</v>
      </c>
      <c r="L131" s="9">
        <v>2</v>
      </c>
      <c r="M131" s="16">
        <f t="shared" si="10"/>
        <v>182</v>
      </c>
      <c r="N131" s="15">
        <v>0.13</v>
      </c>
      <c r="O131" s="13">
        <f t="shared" si="11"/>
        <v>41.066593333333337</v>
      </c>
      <c r="P131" s="13">
        <f t="shared" si="12"/>
        <v>125.04777670000001</v>
      </c>
      <c r="Q131" s="11">
        <f t="shared" si="13"/>
        <v>100.03822136000002</v>
      </c>
      <c r="R131" s="11">
        <v>101.99</v>
      </c>
      <c r="S131" s="9" t="str">
        <f t="shared" si="14"/>
        <v>146.99</v>
      </c>
    </row>
    <row r="132" spans="1:19" ht="103.5" customHeight="1">
      <c r="A132" s="9" t="s">
        <v>590</v>
      </c>
      <c r="B132" s="9"/>
      <c r="C132" s="9" t="s">
        <v>709</v>
      </c>
      <c r="D132" s="17" t="s">
        <v>475</v>
      </c>
      <c r="E132" s="12">
        <v>5</v>
      </c>
      <c r="F132" s="12"/>
      <c r="G132" s="9">
        <v>6.69</v>
      </c>
      <c r="H132" s="9" t="s">
        <v>376</v>
      </c>
      <c r="I132" s="9" t="s">
        <v>342</v>
      </c>
      <c r="J132" s="9" t="s">
        <v>342</v>
      </c>
      <c r="K132" s="9">
        <v>180</v>
      </c>
      <c r="L132" s="9">
        <v>2</v>
      </c>
      <c r="M132" s="16">
        <f t="shared" si="10"/>
        <v>182</v>
      </c>
      <c r="N132" s="15">
        <v>0.13</v>
      </c>
      <c r="O132" s="13">
        <f t="shared" si="11"/>
        <v>41.066593333333337</v>
      </c>
      <c r="P132" s="13">
        <f t="shared" si="12"/>
        <v>125.04777670000001</v>
      </c>
      <c r="Q132" s="11">
        <f t="shared" si="13"/>
        <v>100.03822136000002</v>
      </c>
      <c r="R132" s="11">
        <v>101.99</v>
      </c>
      <c r="S132" s="9" t="str">
        <f t="shared" si="14"/>
        <v>146.99</v>
      </c>
    </row>
    <row r="133" spans="1:19" ht="103.5" customHeight="1">
      <c r="A133" s="9" t="s">
        <v>591</v>
      </c>
      <c r="B133" s="9"/>
      <c r="C133" s="9" t="s">
        <v>710</v>
      </c>
      <c r="D133" s="17" t="s">
        <v>476</v>
      </c>
      <c r="E133" s="12">
        <v>5</v>
      </c>
      <c r="F133" s="12"/>
      <c r="G133" s="9">
        <v>6.69</v>
      </c>
      <c r="H133" s="9" t="s">
        <v>376</v>
      </c>
      <c r="I133" s="9" t="s">
        <v>342</v>
      </c>
      <c r="J133" s="9" t="s">
        <v>342</v>
      </c>
      <c r="K133" s="9">
        <v>180</v>
      </c>
      <c r="L133" s="9">
        <v>2</v>
      </c>
      <c r="M133" s="16">
        <f t="shared" si="10"/>
        <v>182</v>
      </c>
      <c r="N133" s="15">
        <v>0.13</v>
      </c>
      <c r="O133" s="13">
        <f t="shared" si="11"/>
        <v>41.066593333333337</v>
      </c>
      <c r="P133" s="13">
        <f t="shared" si="12"/>
        <v>125.04777670000001</v>
      </c>
      <c r="Q133" s="11">
        <f t="shared" si="13"/>
        <v>100.03822136000002</v>
      </c>
      <c r="R133" s="11">
        <v>101.99</v>
      </c>
      <c r="S133" s="9" t="str">
        <f t="shared" si="14"/>
        <v>146.99</v>
      </c>
    </row>
    <row r="134" spans="1:19" ht="103.5" customHeight="1">
      <c r="A134" s="9" t="s">
        <v>592</v>
      </c>
      <c r="B134" s="9"/>
      <c r="C134" s="9" t="s">
        <v>711</v>
      </c>
      <c r="D134" s="17" t="s">
        <v>477</v>
      </c>
      <c r="E134" s="12">
        <v>5</v>
      </c>
      <c r="F134" s="12"/>
      <c r="G134" s="9">
        <v>6.69</v>
      </c>
      <c r="H134" s="9" t="s">
        <v>376</v>
      </c>
      <c r="I134" s="9" t="s">
        <v>342</v>
      </c>
      <c r="J134" s="9" t="s">
        <v>342</v>
      </c>
      <c r="K134" s="9">
        <v>180</v>
      </c>
      <c r="L134" s="9">
        <v>2</v>
      </c>
      <c r="M134" s="16">
        <f t="shared" si="10"/>
        <v>182</v>
      </c>
      <c r="N134" s="15">
        <v>0.13</v>
      </c>
      <c r="O134" s="13">
        <f t="shared" si="11"/>
        <v>41.066593333333337</v>
      </c>
      <c r="P134" s="13">
        <f t="shared" si="12"/>
        <v>125.04777670000001</v>
      </c>
      <c r="Q134" s="11">
        <f t="shared" si="13"/>
        <v>100.03822136000002</v>
      </c>
      <c r="R134" s="11">
        <v>101.99</v>
      </c>
      <c r="S134" s="9" t="str">
        <f t="shared" si="14"/>
        <v>146.99</v>
      </c>
    </row>
    <row r="135" spans="1:19" ht="103.5" customHeight="1">
      <c r="A135" s="9" t="s">
        <v>593</v>
      </c>
      <c r="B135" s="9"/>
      <c r="C135" s="9" t="s">
        <v>712</v>
      </c>
      <c r="D135" s="17" t="s">
        <v>478</v>
      </c>
      <c r="E135" s="12">
        <v>5</v>
      </c>
      <c r="F135" s="12"/>
      <c r="G135" s="9">
        <v>6.69</v>
      </c>
      <c r="H135" s="9" t="s">
        <v>376</v>
      </c>
      <c r="I135" s="9" t="s">
        <v>342</v>
      </c>
      <c r="J135" s="9" t="s">
        <v>342</v>
      </c>
      <c r="K135" s="9">
        <v>180</v>
      </c>
      <c r="L135" s="9">
        <v>2</v>
      </c>
      <c r="M135" s="16">
        <f t="shared" si="10"/>
        <v>182</v>
      </c>
      <c r="N135" s="15">
        <v>0.13</v>
      </c>
      <c r="O135" s="13">
        <f t="shared" si="11"/>
        <v>41.066593333333337</v>
      </c>
      <c r="P135" s="13">
        <f t="shared" si="12"/>
        <v>125.04777670000001</v>
      </c>
      <c r="Q135" s="11">
        <f t="shared" si="13"/>
        <v>100.03822136000002</v>
      </c>
      <c r="R135" s="11">
        <v>101.99</v>
      </c>
      <c r="S135" s="9" t="str">
        <f t="shared" si="14"/>
        <v>146.99</v>
      </c>
    </row>
    <row r="136" spans="1:19" ht="103.5" customHeight="1">
      <c r="A136" s="9" t="s">
        <v>594</v>
      </c>
      <c r="B136" s="9"/>
      <c r="C136" s="9" t="s">
        <v>713</v>
      </c>
      <c r="D136" s="32" t="s">
        <v>642</v>
      </c>
      <c r="E136" s="12">
        <v>5</v>
      </c>
      <c r="F136" s="12"/>
      <c r="G136" s="9">
        <v>6.69</v>
      </c>
      <c r="H136" s="9" t="s">
        <v>376</v>
      </c>
      <c r="I136" s="9" t="s">
        <v>342</v>
      </c>
      <c r="J136" s="9" t="s">
        <v>342</v>
      </c>
      <c r="K136" s="9">
        <v>180</v>
      </c>
      <c r="L136" s="9">
        <v>2</v>
      </c>
      <c r="M136" s="16">
        <f t="shared" si="10"/>
        <v>182</v>
      </c>
      <c r="N136" s="15">
        <v>0.13</v>
      </c>
      <c r="O136" s="13">
        <f t="shared" si="11"/>
        <v>41.066593333333337</v>
      </c>
      <c r="P136" s="13">
        <f t="shared" si="12"/>
        <v>125.04777670000001</v>
      </c>
      <c r="Q136" s="11">
        <f t="shared" si="13"/>
        <v>100.03822136000002</v>
      </c>
      <c r="R136" s="11">
        <v>101.99</v>
      </c>
      <c r="S136" s="9" t="str">
        <f t="shared" si="14"/>
        <v>146.99</v>
      </c>
    </row>
    <row r="137" spans="1:19" ht="103.5" customHeight="1">
      <c r="A137" s="9" t="s">
        <v>595</v>
      </c>
      <c r="B137" s="9"/>
      <c r="C137" s="9" t="s">
        <v>714</v>
      </c>
      <c r="D137" s="17" t="s">
        <v>479</v>
      </c>
      <c r="E137" s="12">
        <v>5</v>
      </c>
      <c r="F137" s="12"/>
      <c r="G137" s="9">
        <v>6.69</v>
      </c>
      <c r="H137" s="9" t="s">
        <v>376</v>
      </c>
      <c r="I137" s="9" t="s">
        <v>342</v>
      </c>
      <c r="J137" s="9" t="s">
        <v>342</v>
      </c>
      <c r="K137" s="9">
        <v>180</v>
      </c>
      <c r="L137" s="9">
        <v>2</v>
      </c>
      <c r="M137" s="16">
        <f t="shared" si="10"/>
        <v>182</v>
      </c>
      <c r="N137" s="15">
        <v>0.13</v>
      </c>
      <c r="O137" s="13">
        <f t="shared" si="11"/>
        <v>41.066593333333337</v>
      </c>
      <c r="P137" s="13">
        <f t="shared" si="12"/>
        <v>125.04777670000001</v>
      </c>
      <c r="Q137" s="11">
        <f t="shared" si="13"/>
        <v>100.03822136000002</v>
      </c>
      <c r="R137" s="11">
        <v>101.99</v>
      </c>
      <c r="S137" s="9" t="str">
        <f t="shared" si="14"/>
        <v>146.99</v>
      </c>
    </row>
    <row r="138" spans="1:19" ht="103.5" customHeight="1">
      <c r="A138" s="9" t="s">
        <v>596</v>
      </c>
      <c r="B138" s="9"/>
      <c r="C138" s="9" t="s">
        <v>715</v>
      </c>
      <c r="D138" s="17" t="s">
        <v>480</v>
      </c>
      <c r="E138" s="12">
        <v>5</v>
      </c>
      <c r="F138" s="12"/>
      <c r="G138" s="9">
        <v>6.69</v>
      </c>
      <c r="H138" s="9" t="s">
        <v>376</v>
      </c>
      <c r="I138" s="9" t="s">
        <v>342</v>
      </c>
      <c r="J138" s="9" t="s">
        <v>342</v>
      </c>
      <c r="K138" s="9">
        <v>180</v>
      </c>
      <c r="L138" s="9">
        <v>2</v>
      </c>
      <c r="M138" s="16">
        <f t="shared" si="10"/>
        <v>182</v>
      </c>
      <c r="N138" s="15">
        <v>0.13</v>
      </c>
      <c r="O138" s="13">
        <f t="shared" si="11"/>
        <v>41.066593333333337</v>
      </c>
      <c r="P138" s="13">
        <f t="shared" si="12"/>
        <v>125.04777670000001</v>
      </c>
      <c r="Q138" s="11">
        <f t="shared" si="13"/>
        <v>100.03822136000002</v>
      </c>
      <c r="R138" s="11">
        <v>101.99</v>
      </c>
      <c r="S138" s="9" t="str">
        <f t="shared" si="14"/>
        <v>146.99</v>
      </c>
    </row>
    <row r="139" spans="1:19" ht="103.5" customHeight="1">
      <c r="A139" s="9" t="s">
        <v>597</v>
      </c>
      <c r="B139" s="9"/>
      <c r="C139" s="9" t="s">
        <v>716</v>
      </c>
      <c r="D139" s="17" t="s">
        <v>481</v>
      </c>
      <c r="E139" s="12">
        <v>5</v>
      </c>
      <c r="F139" s="12"/>
      <c r="G139" s="9">
        <v>6.69</v>
      </c>
      <c r="H139" s="9" t="s">
        <v>376</v>
      </c>
      <c r="I139" s="9" t="s">
        <v>342</v>
      </c>
      <c r="J139" s="9" t="s">
        <v>342</v>
      </c>
      <c r="K139" s="9">
        <v>180</v>
      </c>
      <c r="L139" s="9">
        <v>2</v>
      </c>
      <c r="M139" s="16">
        <f t="shared" si="10"/>
        <v>182</v>
      </c>
      <c r="N139" s="15">
        <v>0.13</v>
      </c>
      <c r="O139" s="13">
        <f t="shared" si="11"/>
        <v>41.066593333333337</v>
      </c>
      <c r="P139" s="13">
        <f t="shared" si="12"/>
        <v>125.04777670000001</v>
      </c>
      <c r="Q139" s="11">
        <f t="shared" si="13"/>
        <v>100.03822136000002</v>
      </c>
      <c r="R139" s="11">
        <v>101.99</v>
      </c>
      <c r="S139" s="9" t="str">
        <f t="shared" si="14"/>
        <v>146.99</v>
      </c>
    </row>
    <row r="140" spans="1:19" ht="103.5" customHeight="1">
      <c r="A140" s="9" t="s">
        <v>598</v>
      </c>
      <c r="B140" s="9"/>
      <c r="C140" s="9" t="s">
        <v>717</v>
      </c>
      <c r="D140" s="17" t="s">
        <v>482</v>
      </c>
      <c r="E140" s="12">
        <v>5</v>
      </c>
      <c r="F140" s="12"/>
      <c r="G140" s="9">
        <v>6.69</v>
      </c>
      <c r="H140" s="9" t="s">
        <v>376</v>
      </c>
      <c r="I140" s="9" t="s">
        <v>342</v>
      </c>
      <c r="J140" s="9" t="s">
        <v>342</v>
      </c>
      <c r="K140" s="9">
        <v>180</v>
      </c>
      <c r="L140" s="9">
        <v>2</v>
      </c>
      <c r="M140" s="16">
        <f t="shared" si="10"/>
        <v>182</v>
      </c>
      <c r="N140" s="15">
        <v>0.13</v>
      </c>
      <c r="O140" s="13">
        <f t="shared" si="11"/>
        <v>41.066593333333337</v>
      </c>
      <c r="P140" s="13">
        <f t="shared" si="12"/>
        <v>125.04777670000001</v>
      </c>
      <c r="Q140" s="11">
        <f t="shared" si="13"/>
        <v>100.03822136000002</v>
      </c>
      <c r="R140" s="11">
        <v>101.99</v>
      </c>
      <c r="S140" s="9" t="str">
        <f t="shared" si="14"/>
        <v>146.99</v>
      </c>
    </row>
    <row r="141" spans="1:19" ht="103.5" customHeight="1">
      <c r="A141" s="9" t="s">
        <v>599</v>
      </c>
      <c r="B141" s="9"/>
      <c r="C141" s="9" t="s">
        <v>718</v>
      </c>
      <c r="D141" s="17" t="s">
        <v>483</v>
      </c>
      <c r="E141" s="12">
        <v>5</v>
      </c>
      <c r="F141" s="12"/>
      <c r="G141" s="9">
        <v>6.69</v>
      </c>
      <c r="H141" s="9" t="s">
        <v>376</v>
      </c>
      <c r="I141" s="9" t="s">
        <v>342</v>
      </c>
      <c r="J141" s="9" t="s">
        <v>342</v>
      </c>
      <c r="K141" s="9">
        <v>180</v>
      </c>
      <c r="L141" s="9">
        <v>2</v>
      </c>
      <c r="M141" s="16">
        <f t="shared" si="10"/>
        <v>182</v>
      </c>
      <c r="N141" s="15">
        <v>0.13</v>
      </c>
      <c r="O141" s="13">
        <f t="shared" si="11"/>
        <v>41.066593333333337</v>
      </c>
      <c r="P141" s="13">
        <f t="shared" si="12"/>
        <v>125.04777670000001</v>
      </c>
      <c r="Q141" s="11">
        <f t="shared" si="13"/>
        <v>100.03822136000002</v>
      </c>
      <c r="R141" s="11">
        <v>101.99</v>
      </c>
      <c r="S141" s="9" t="str">
        <f t="shared" si="14"/>
        <v>146.99</v>
      </c>
    </row>
    <row r="142" spans="1:19" ht="103.5" customHeight="1">
      <c r="A142" s="9" t="s">
        <v>600</v>
      </c>
      <c r="B142" s="9"/>
      <c r="C142" s="9" t="s">
        <v>719</v>
      </c>
      <c r="D142" s="17" t="s">
        <v>484</v>
      </c>
      <c r="E142" s="12">
        <v>5</v>
      </c>
      <c r="F142" s="12"/>
      <c r="G142" s="9">
        <v>6.69</v>
      </c>
      <c r="H142" s="9" t="s">
        <v>376</v>
      </c>
      <c r="I142" s="9" t="s">
        <v>342</v>
      </c>
      <c r="J142" s="9" t="s">
        <v>342</v>
      </c>
      <c r="K142" s="9">
        <v>180</v>
      </c>
      <c r="L142" s="9">
        <v>2</v>
      </c>
      <c r="M142" s="16">
        <f t="shared" si="10"/>
        <v>182</v>
      </c>
      <c r="N142" s="15">
        <v>0.13</v>
      </c>
      <c r="O142" s="13">
        <f t="shared" si="11"/>
        <v>41.066593333333337</v>
      </c>
      <c r="P142" s="13">
        <f t="shared" si="12"/>
        <v>125.04777670000001</v>
      </c>
      <c r="Q142" s="11">
        <f t="shared" si="13"/>
        <v>100.03822136000002</v>
      </c>
      <c r="R142" s="11">
        <v>101.99</v>
      </c>
      <c r="S142" s="9" t="str">
        <f t="shared" si="14"/>
        <v>146.99</v>
      </c>
    </row>
    <row r="143" spans="1:19" ht="103.5" customHeight="1">
      <c r="A143" s="9" t="s">
        <v>601</v>
      </c>
      <c r="B143" s="9"/>
      <c r="C143" s="9" t="s">
        <v>720</v>
      </c>
      <c r="D143" s="17" t="s">
        <v>485</v>
      </c>
      <c r="E143" s="12">
        <v>5</v>
      </c>
      <c r="F143" s="12"/>
      <c r="G143" s="9">
        <v>6.69</v>
      </c>
      <c r="H143" s="9" t="s">
        <v>376</v>
      </c>
      <c r="I143" s="9" t="s">
        <v>342</v>
      </c>
      <c r="J143" s="9" t="s">
        <v>342</v>
      </c>
      <c r="K143" s="9">
        <v>180</v>
      </c>
      <c r="L143" s="9">
        <v>2</v>
      </c>
      <c r="M143" s="16">
        <f t="shared" si="10"/>
        <v>182</v>
      </c>
      <c r="N143" s="15">
        <v>0.13</v>
      </c>
      <c r="O143" s="13">
        <f t="shared" si="11"/>
        <v>41.066593333333337</v>
      </c>
      <c r="P143" s="13">
        <f t="shared" si="12"/>
        <v>125.04777670000001</v>
      </c>
      <c r="Q143" s="11">
        <f t="shared" si="13"/>
        <v>100.03822136000002</v>
      </c>
      <c r="R143" s="11">
        <v>101.99</v>
      </c>
      <c r="S143" s="9" t="str">
        <f t="shared" si="14"/>
        <v>146.99</v>
      </c>
    </row>
    <row r="144" spans="1:19" ht="103.5" customHeight="1">
      <c r="A144" s="9" t="s">
        <v>602</v>
      </c>
      <c r="B144" s="9"/>
      <c r="C144" s="9" t="s">
        <v>756</v>
      </c>
      <c r="D144" s="17" t="s">
        <v>486</v>
      </c>
      <c r="E144" s="12">
        <v>5</v>
      </c>
      <c r="F144" s="12"/>
      <c r="G144" s="9">
        <v>6.69</v>
      </c>
      <c r="H144" s="9" t="s">
        <v>376</v>
      </c>
      <c r="I144" s="9" t="s">
        <v>342</v>
      </c>
      <c r="J144" s="9" t="s">
        <v>342</v>
      </c>
      <c r="K144" s="9">
        <v>180</v>
      </c>
      <c r="L144" s="9">
        <v>2</v>
      </c>
      <c r="M144" s="16">
        <f t="shared" si="10"/>
        <v>182</v>
      </c>
      <c r="N144" s="15">
        <v>0.13</v>
      </c>
      <c r="O144" s="13">
        <f t="shared" si="11"/>
        <v>41.066593333333337</v>
      </c>
      <c r="P144" s="13">
        <f t="shared" si="12"/>
        <v>125.04777670000001</v>
      </c>
      <c r="Q144" s="11">
        <f t="shared" si="13"/>
        <v>100.03822136000002</v>
      </c>
      <c r="R144" s="11">
        <v>101.99</v>
      </c>
      <c r="S144" s="9" t="str">
        <f t="shared" si="14"/>
        <v>146.99</v>
      </c>
    </row>
    <row r="145" spans="1:19" ht="103.5" customHeight="1">
      <c r="A145" s="9" t="s">
        <v>603</v>
      </c>
      <c r="B145" s="9"/>
      <c r="C145" s="9" t="s">
        <v>757</v>
      </c>
      <c r="D145" s="17" t="s">
        <v>487</v>
      </c>
      <c r="E145" s="12">
        <v>5</v>
      </c>
      <c r="F145" s="12"/>
      <c r="G145" s="9">
        <v>6.69</v>
      </c>
      <c r="H145" s="9" t="s">
        <v>376</v>
      </c>
      <c r="I145" s="9" t="s">
        <v>342</v>
      </c>
      <c r="J145" s="9" t="s">
        <v>342</v>
      </c>
      <c r="K145" s="9">
        <v>180</v>
      </c>
      <c r="L145" s="9">
        <v>2</v>
      </c>
      <c r="M145" s="16">
        <f t="shared" si="10"/>
        <v>182</v>
      </c>
      <c r="N145" s="15">
        <v>0.13</v>
      </c>
      <c r="O145" s="13">
        <f t="shared" si="11"/>
        <v>41.066593333333337</v>
      </c>
      <c r="P145" s="13">
        <f t="shared" si="12"/>
        <v>125.04777670000001</v>
      </c>
      <c r="Q145" s="11">
        <f t="shared" si="13"/>
        <v>100.03822136000002</v>
      </c>
      <c r="R145" s="11">
        <v>101.99</v>
      </c>
      <c r="S145" s="9" t="str">
        <f t="shared" si="14"/>
        <v>146.99</v>
      </c>
    </row>
    <row r="146" spans="1:19" ht="103.5" customHeight="1">
      <c r="A146" s="9" t="s">
        <v>604</v>
      </c>
      <c r="B146" s="9"/>
      <c r="C146" s="9" t="s">
        <v>758</v>
      </c>
      <c r="D146" s="17" t="s">
        <v>488</v>
      </c>
      <c r="E146" s="12">
        <v>5</v>
      </c>
      <c r="F146" s="12"/>
      <c r="G146" s="9">
        <v>6.69</v>
      </c>
      <c r="H146" s="9" t="s">
        <v>376</v>
      </c>
      <c r="I146" s="9" t="s">
        <v>342</v>
      </c>
      <c r="J146" s="9" t="s">
        <v>342</v>
      </c>
      <c r="K146" s="9">
        <v>180</v>
      </c>
      <c r="L146" s="9">
        <v>2</v>
      </c>
      <c r="M146" s="16">
        <f t="shared" si="10"/>
        <v>182</v>
      </c>
      <c r="N146" s="15">
        <v>0.13</v>
      </c>
      <c r="O146" s="13">
        <f t="shared" si="11"/>
        <v>41.066593333333337</v>
      </c>
      <c r="P146" s="13">
        <f t="shared" si="12"/>
        <v>125.04777670000001</v>
      </c>
      <c r="Q146" s="11">
        <f t="shared" si="13"/>
        <v>100.03822136000002</v>
      </c>
      <c r="R146" s="11">
        <v>101.99</v>
      </c>
      <c r="S146" s="9" t="str">
        <f t="shared" si="14"/>
        <v>146.99</v>
      </c>
    </row>
    <row r="147" spans="1:19" ht="103.5" customHeight="1">
      <c r="A147" s="9" t="s">
        <v>605</v>
      </c>
      <c r="B147" s="9"/>
      <c r="C147" s="9" t="s">
        <v>759</v>
      </c>
      <c r="D147" s="17" t="s">
        <v>489</v>
      </c>
      <c r="E147" s="12">
        <v>5</v>
      </c>
      <c r="F147" s="12"/>
      <c r="G147" s="9">
        <v>6.69</v>
      </c>
      <c r="H147" s="9" t="s">
        <v>376</v>
      </c>
      <c r="I147" s="9" t="s">
        <v>342</v>
      </c>
      <c r="J147" s="9" t="s">
        <v>342</v>
      </c>
      <c r="K147" s="9">
        <v>180</v>
      </c>
      <c r="L147" s="9">
        <v>2</v>
      </c>
      <c r="M147" s="16">
        <f t="shared" si="10"/>
        <v>182</v>
      </c>
      <c r="N147" s="15">
        <v>0.13</v>
      </c>
      <c r="O147" s="13">
        <f t="shared" si="11"/>
        <v>41.066593333333337</v>
      </c>
      <c r="P147" s="13">
        <f t="shared" si="12"/>
        <v>125.04777670000001</v>
      </c>
      <c r="Q147" s="11">
        <f t="shared" si="13"/>
        <v>100.03822136000002</v>
      </c>
      <c r="R147" s="11">
        <v>101.99</v>
      </c>
      <c r="S147" s="9" t="str">
        <f t="shared" si="14"/>
        <v>146.99</v>
      </c>
    </row>
    <row r="148" spans="1:19" ht="103.5" customHeight="1">
      <c r="A148" s="9" t="s">
        <v>606</v>
      </c>
      <c r="B148" s="9"/>
      <c r="C148" s="9" t="s">
        <v>760</v>
      </c>
      <c r="D148" s="17" t="s">
        <v>490</v>
      </c>
      <c r="E148" s="12">
        <v>5</v>
      </c>
      <c r="F148" s="12"/>
      <c r="G148" s="9">
        <v>6.69</v>
      </c>
      <c r="H148" s="9" t="s">
        <v>376</v>
      </c>
      <c r="I148" s="9" t="s">
        <v>342</v>
      </c>
      <c r="J148" s="9" t="s">
        <v>342</v>
      </c>
      <c r="K148" s="9">
        <v>180</v>
      </c>
      <c r="L148" s="9">
        <v>2</v>
      </c>
      <c r="M148" s="16">
        <f t="shared" si="10"/>
        <v>182</v>
      </c>
      <c r="N148" s="15">
        <v>0.13</v>
      </c>
      <c r="O148" s="13">
        <f t="shared" si="11"/>
        <v>41.066593333333337</v>
      </c>
      <c r="P148" s="13">
        <f t="shared" si="12"/>
        <v>125.04777670000001</v>
      </c>
      <c r="Q148" s="11">
        <f t="shared" si="13"/>
        <v>100.03822136000002</v>
      </c>
      <c r="R148" s="11">
        <v>101.99</v>
      </c>
      <c r="S148" s="9" t="str">
        <f t="shared" si="14"/>
        <v>146.99</v>
      </c>
    </row>
    <row r="149" spans="1:19" ht="103.5" customHeight="1">
      <c r="A149" s="9" t="s">
        <v>607</v>
      </c>
      <c r="B149" s="9"/>
      <c r="C149" s="9" t="s">
        <v>761</v>
      </c>
      <c r="D149" s="17" t="s">
        <v>491</v>
      </c>
      <c r="E149" s="12">
        <v>5</v>
      </c>
      <c r="F149" s="12"/>
      <c r="G149" s="9">
        <v>6.69</v>
      </c>
      <c r="H149" s="9" t="s">
        <v>376</v>
      </c>
      <c r="I149" s="9" t="s">
        <v>342</v>
      </c>
      <c r="J149" s="9" t="s">
        <v>342</v>
      </c>
      <c r="K149" s="9">
        <v>180</v>
      </c>
      <c r="L149" s="9">
        <v>2</v>
      </c>
      <c r="M149" s="16">
        <f t="shared" si="10"/>
        <v>182</v>
      </c>
      <c r="N149" s="15">
        <v>0.13</v>
      </c>
      <c r="O149" s="13">
        <f t="shared" si="11"/>
        <v>41.066593333333337</v>
      </c>
      <c r="P149" s="13">
        <f t="shared" si="12"/>
        <v>125.04777670000001</v>
      </c>
      <c r="Q149" s="11">
        <f t="shared" si="13"/>
        <v>100.03822136000002</v>
      </c>
      <c r="R149" s="11">
        <v>101.99</v>
      </c>
      <c r="S149" s="9" t="str">
        <f t="shared" si="14"/>
        <v>146.99</v>
      </c>
    </row>
    <row r="150" spans="1:19" ht="103.5" customHeight="1">
      <c r="A150" s="9" t="s">
        <v>608</v>
      </c>
      <c r="B150" s="9"/>
      <c r="C150" s="9" t="s">
        <v>762</v>
      </c>
      <c r="D150" s="17" t="s">
        <v>492</v>
      </c>
      <c r="E150" s="12">
        <v>5</v>
      </c>
      <c r="F150" s="12"/>
      <c r="G150" s="9">
        <v>6.69</v>
      </c>
      <c r="H150" s="9" t="s">
        <v>376</v>
      </c>
      <c r="I150" s="9" t="s">
        <v>342</v>
      </c>
      <c r="J150" s="9" t="s">
        <v>342</v>
      </c>
      <c r="K150" s="9">
        <v>180</v>
      </c>
      <c r="L150" s="9">
        <v>2</v>
      </c>
      <c r="M150" s="16">
        <f t="shared" si="10"/>
        <v>182</v>
      </c>
      <c r="N150" s="15">
        <v>0.13</v>
      </c>
      <c r="O150" s="13">
        <f t="shared" si="11"/>
        <v>41.066593333333337</v>
      </c>
      <c r="P150" s="13">
        <f t="shared" si="12"/>
        <v>125.04777670000001</v>
      </c>
      <c r="Q150" s="11">
        <f t="shared" si="13"/>
        <v>100.03822136000002</v>
      </c>
      <c r="R150" s="11">
        <v>101.99</v>
      </c>
      <c r="S150" s="9" t="str">
        <f t="shared" si="14"/>
        <v>146.99</v>
      </c>
    </row>
    <row r="151" spans="1:19" ht="103.5" customHeight="1">
      <c r="A151" s="9" t="s">
        <v>609</v>
      </c>
      <c r="B151" s="9"/>
      <c r="C151" s="9" t="s">
        <v>763</v>
      </c>
      <c r="D151" s="17" t="s">
        <v>493</v>
      </c>
      <c r="E151" s="12">
        <v>5</v>
      </c>
      <c r="F151" s="12"/>
      <c r="G151" s="9">
        <v>6.69</v>
      </c>
      <c r="H151" s="9" t="s">
        <v>376</v>
      </c>
      <c r="I151" s="9" t="s">
        <v>342</v>
      </c>
      <c r="J151" s="9" t="s">
        <v>342</v>
      </c>
      <c r="K151" s="9">
        <v>180</v>
      </c>
      <c r="L151" s="9">
        <v>2</v>
      </c>
      <c r="M151" s="16">
        <f t="shared" si="10"/>
        <v>182</v>
      </c>
      <c r="N151" s="15">
        <v>0.13</v>
      </c>
      <c r="O151" s="13">
        <f t="shared" si="11"/>
        <v>41.066593333333337</v>
      </c>
      <c r="P151" s="13">
        <f t="shared" si="12"/>
        <v>125.04777670000001</v>
      </c>
      <c r="Q151" s="11">
        <f t="shared" si="13"/>
        <v>100.03822136000002</v>
      </c>
      <c r="R151" s="11">
        <v>101.99</v>
      </c>
      <c r="S151" s="9" t="str">
        <f t="shared" si="14"/>
        <v>146.99</v>
      </c>
    </row>
    <row r="152" spans="1:19" ht="103.5" customHeight="1">
      <c r="A152" s="9" t="s">
        <v>610</v>
      </c>
      <c r="B152" s="9"/>
      <c r="C152" s="9" t="s">
        <v>764</v>
      </c>
      <c r="D152" s="17" t="s">
        <v>494</v>
      </c>
      <c r="E152" s="12">
        <v>5</v>
      </c>
      <c r="F152" s="12"/>
      <c r="G152" s="9">
        <v>6.69</v>
      </c>
      <c r="H152" s="9" t="s">
        <v>376</v>
      </c>
      <c r="I152" s="9" t="s">
        <v>342</v>
      </c>
      <c r="J152" s="9" t="s">
        <v>342</v>
      </c>
      <c r="K152" s="9">
        <v>180</v>
      </c>
      <c r="L152" s="9">
        <v>2</v>
      </c>
      <c r="M152" s="16">
        <f t="shared" si="10"/>
        <v>182</v>
      </c>
      <c r="N152" s="15">
        <v>0.13</v>
      </c>
      <c r="O152" s="13">
        <f t="shared" si="11"/>
        <v>41.066593333333337</v>
      </c>
      <c r="P152" s="13">
        <f t="shared" si="12"/>
        <v>125.04777670000001</v>
      </c>
      <c r="Q152" s="11">
        <f t="shared" si="13"/>
        <v>100.03822136000002</v>
      </c>
      <c r="R152" s="11">
        <v>101.99</v>
      </c>
      <c r="S152" s="9" t="str">
        <f t="shared" si="14"/>
        <v>146.99</v>
      </c>
    </row>
    <row r="153" spans="1:19" ht="103.5" customHeight="1">
      <c r="A153" s="9" t="s">
        <v>611</v>
      </c>
      <c r="B153" s="9"/>
      <c r="C153" s="9" t="s">
        <v>765</v>
      </c>
      <c r="D153" s="17" t="s">
        <v>495</v>
      </c>
      <c r="E153" s="12">
        <v>5</v>
      </c>
      <c r="F153" s="12"/>
      <c r="G153" s="9">
        <v>6.69</v>
      </c>
      <c r="H153" s="9" t="s">
        <v>376</v>
      </c>
      <c r="I153" s="9" t="s">
        <v>342</v>
      </c>
      <c r="J153" s="9" t="s">
        <v>342</v>
      </c>
      <c r="K153" s="9">
        <v>180</v>
      </c>
      <c r="L153" s="9">
        <v>2</v>
      </c>
      <c r="M153" s="16">
        <f t="shared" si="10"/>
        <v>182</v>
      </c>
      <c r="N153" s="15">
        <v>0.13</v>
      </c>
      <c r="O153" s="13">
        <f t="shared" si="11"/>
        <v>41.066593333333337</v>
      </c>
      <c r="P153" s="13">
        <f t="shared" si="12"/>
        <v>125.04777670000001</v>
      </c>
      <c r="Q153" s="11">
        <f t="shared" si="13"/>
        <v>100.03822136000002</v>
      </c>
      <c r="R153" s="11">
        <v>101.99</v>
      </c>
      <c r="S153" s="9" t="str">
        <f t="shared" si="14"/>
        <v>146.99</v>
      </c>
    </row>
    <row r="154" spans="1:19" ht="103.5" customHeight="1">
      <c r="A154" s="9" t="s">
        <v>612</v>
      </c>
      <c r="B154" s="9"/>
      <c r="C154" s="9" t="s">
        <v>766</v>
      </c>
      <c r="D154" s="17" t="s">
        <v>496</v>
      </c>
      <c r="E154" s="12">
        <v>5</v>
      </c>
      <c r="F154" s="12"/>
      <c r="G154" s="9">
        <v>6.69</v>
      </c>
      <c r="H154" s="9" t="s">
        <v>376</v>
      </c>
      <c r="I154" s="9" t="s">
        <v>342</v>
      </c>
      <c r="J154" s="9" t="s">
        <v>342</v>
      </c>
      <c r="K154" s="9">
        <v>180</v>
      </c>
      <c r="L154" s="9">
        <v>2</v>
      </c>
      <c r="M154" s="16">
        <f t="shared" si="10"/>
        <v>182</v>
      </c>
      <c r="N154" s="15">
        <v>0.13</v>
      </c>
      <c r="O154" s="13">
        <f t="shared" si="11"/>
        <v>41.066593333333337</v>
      </c>
      <c r="P154" s="13">
        <f t="shared" si="12"/>
        <v>125.04777670000001</v>
      </c>
      <c r="Q154" s="11">
        <f t="shared" si="13"/>
        <v>100.03822136000002</v>
      </c>
      <c r="R154" s="11">
        <v>101.99</v>
      </c>
      <c r="S154" s="9" t="str">
        <f t="shared" si="14"/>
        <v>146.99</v>
      </c>
    </row>
    <row r="155" spans="1:19" ht="103.5" customHeight="1">
      <c r="A155" s="9" t="s">
        <v>613</v>
      </c>
      <c r="B155" s="9"/>
      <c r="C155" s="9" t="s">
        <v>767</v>
      </c>
      <c r="D155" s="17" t="s">
        <v>497</v>
      </c>
      <c r="E155" s="12">
        <v>5</v>
      </c>
      <c r="F155" s="12"/>
      <c r="G155" s="9">
        <v>6.69</v>
      </c>
      <c r="H155" s="9" t="s">
        <v>376</v>
      </c>
      <c r="I155" s="9" t="s">
        <v>342</v>
      </c>
      <c r="J155" s="9" t="s">
        <v>342</v>
      </c>
      <c r="K155" s="9">
        <v>180</v>
      </c>
      <c r="L155" s="9">
        <v>2</v>
      </c>
      <c r="M155" s="16">
        <f t="shared" si="10"/>
        <v>182</v>
      </c>
      <c r="N155" s="15">
        <v>0.13</v>
      </c>
      <c r="O155" s="13">
        <f t="shared" si="11"/>
        <v>41.066593333333337</v>
      </c>
      <c r="P155" s="13">
        <f t="shared" si="12"/>
        <v>125.04777670000001</v>
      </c>
      <c r="Q155" s="11">
        <f t="shared" si="13"/>
        <v>100.03822136000002</v>
      </c>
      <c r="R155" s="11">
        <v>101.99</v>
      </c>
      <c r="S155" s="9" t="str">
        <f t="shared" si="14"/>
        <v>146.99</v>
      </c>
    </row>
    <row r="156" spans="1:19" ht="103.5" customHeight="1">
      <c r="A156" s="9" t="s">
        <v>614</v>
      </c>
      <c r="B156" s="9"/>
      <c r="C156" s="9" t="s">
        <v>768</v>
      </c>
      <c r="D156" s="17" t="s">
        <v>498</v>
      </c>
      <c r="E156" s="12">
        <v>5</v>
      </c>
      <c r="F156" s="12"/>
      <c r="G156" s="9">
        <v>6.69</v>
      </c>
      <c r="H156" s="9" t="s">
        <v>376</v>
      </c>
      <c r="I156" s="9" t="s">
        <v>342</v>
      </c>
      <c r="J156" s="9" t="s">
        <v>342</v>
      </c>
      <c r="K156" s="9">
        <v>180</v>
      </c>
      <c r="L156" s="9">
        <v>2</v>
      </c>
      <c r="M156" s="16">
        <f t="shared" si="10"/>
        <v>182</v>
      </c>
      <c r="N156" s="15">
        <v>0.13</v>
      </c>
      <c r="O156" s="13">
        <f t="shared" si="11"/>
        <v>41.066593333333337</v>
      </c>
      <c r="P156" s="13">
        <f t="shared" si="12"/>
        <v>125.04777670000001</v>
      </c>
      <c r="Q156" s="11">
        <f t="shared" si="13"/>
        <v>100.03822136000002</v>
      </c>
      <c r="R156" s="11">
        <v>101.99</v>
      </c>
      <c r="S156" s="9" t="str">
        <f t="shared" si="14"/>
        <v>146.99</v>
      </c>
    </row>
    <row r="157" spans="1:19" ht="103.5" customHeight="1">
      <c r="A157" s="9" t="s">
        <v>615</v>
      </c>
      <c r="B157" s="9"/>
      <c r="C157" s="9" t="s">
        <v>769</v>
      </c>
      <c r="D157" s="17" t="s">
        <v>499</v>
      </c>
      <c r="E157" s="12">
        <v>5</v>
      </c>
      <c r="F157" s="12"/>
      <c r="G157" s="9">
        <v>6.69</v>
      </c>
      <c r="H157" s="9" t="s">
        <v>376</v>
      </c>
      <c r="I157" s="9" t="s">
        <v>342</v>
      </c>
      <c r="J157" s="9" t="s">
        <v>342</v>
      </c>
      <c r="K157" s="9">
        <v>180</v>
      </c>
      <c r="L157" s="9">
        <v>2</v>
      </c>
      <c r="M157" s="16">
        <f t="shared" si="10"/>
        <v>182</v>
      </c>
      <c r="N157" s="15">
        <v>0.13</v>
      </c>
      <c r="O157" s="13">
        <f t="shared" si="11"/>
        <v>41.066593333333337</v>
      </c>
      <c r="P157" s="13">
        <f t="shared" si="12"/>
        <v>125.04777670000001</v>
      </c>
      <c r="Q157" s="11">
        <f t="shared" si="13"/>
        <v>100.03822136000002</v>
      </c>
      <c r="R157" s="11">
        <v>101.99</v>
      </c>
      <c r="S157" s="9" t="str">
        <f t="shared" si="14"/>
        <v>146.99</v>
      </c>
    </row>
    <row r="158" spans="1:19" ht="103.5" customHeight="1">
      <c r="A158" s="9" t="s">
        <v>616</v>
      </c>
      <c r="B158" s="9"/>
      <c r="C158" s="9" t="s">
        <v>770</v>
      </c>
      <c r="D158" s="17" t="s">
        <v>500</v>
      </c>
      <c r="E158" s="12">
        <v>5</v>
      </c>
      <c r="F158" s="12"/>
      <c r="G158" s="9">
        <v>6.69</v>
      </c>
      <c r="H158" s="9" t="s">
        <v>376</v>
      </c>
      <c r="I158" s="9" t="s">
        <v>342</v>
      </c>
      <c r="J158" s="9" t="s">
        <v>342</v>
      </c>
      <c r="K158" s="9">
        <v>180</v>
      </c>
      <c r="L158" s="9">
        <v>2</v>
      </c>
      <c r="M158" s="16">
        <f t="shared" si="10"/>
        <v>182</v>
      </c>
      <c r="N158" s="15">
        <v>0.13</v>
      </c>
      <c r="O158" s="13">
        <f t="shared" si="11"/>
        <v>41.066593333333337</v>
      </c>
      <c r="P158" s="13">
        <f t="shared" si="12"/>
        <v>125.04777670000001</v>
      </c>
      <c r="Q158" s="11">
        <f t="shared" si="13"/>
        <v>100.03822136000002</v>
      </c>
      <c r="R158" s="11">
        <v>101.99</v>
      </c>
      <c r="S158" s="9" t="str">
        <f t="shared" si="14"/>
        <v>146.99</v>
      </c>
    </row>
    <row r="159" spans="1:19" ht="103.5" customHeight="1">
      <c r="A159" s="9" t="s">
        <v>617</v>
      </c>
      <c r="B159" s="9"/>
      <c r="C159" s="9" t="s">
        <v>771</v>
      </c>
      <c r="D159" s="17" t="s">
        <v>501</v>
      </c>
      <c r="E159" s="12">
        <v>5</v>
      </c>
      <c r="F159" s="12"/>
      <c r="G159" s="9">
        <v>6.69</v>
      </c>
      <c r="H159" s="9" t="s">
        <v>376</v>
      </c>
      <c r="I159" s="9" t="s">
        <v>342</v>
      </c>
      <c r="J159" s="9" t="s">
        <v>342</v>
      </c>
      <c r="K159" s="9">
        <v>180</v>
      </c>
      <c r="L159" s="9">
        <v>2</v>
      </c>
      <c r="M159" s="16">
        <f t="shared" si="10"/>
        <v>182</v>
      </c>
      <c r="N159" s="15">
        <v>0.13</v>
      </c>
      <c r="O159" s="13">
        <f t="shared" si="11"/>
        <v>41.066593333333337</v>
      </c>
      <c r="P159" s="13">
        <f t="shared" si="12"/>
        <v>125.04777670000001</v>
      </c>
      <c r="Q159" s="11">
        <f t="shared" si="13"/>
        <v>100.03822136000002</v>
      </c>
      <c r="R159" s="11">
        <v>101.99</v>
      </c>
      <c r="S159" s="9" t="str">
        <f t="shared" si="14"/>
        <v>146.99</v>
      </c>
    </row>
    <row r="160" spans="1:19" ht="103.5" customHeight="1">
      <c r="A160" s="9" t="s">
        <v>618</v>
      </c>
      <c r="B160" s="9"/>
      <c r="C160" s="9" t="s">
        <v>772</v>
      </c>
      <c r="D160" s="17" t="s">
        <v>502</v>
      </c>
      <c r="E160" s="12">
        <v>5</v>
      </c>
      <c r="F160" s="12"/>
      <c r="G160" s="9">
        <v>6.69</v>
      </c>
      <c r="H160" s="9" t="s">
        <v>376</v>
      </c>
      <c r="I160" s="9" t="s">
        <v>342</v>
      </c>
      <c r="J160" s="9" t="s">
        <v>342</v>
      </c>
      <c r="K160" s="9">
        <v>180</v>
      </c>
      <c r="L160" s="9">
        <v>2</v>
      </c>
      <c r="M160" s="16">
        <f t="shared" si="10"/>
        <v>182</v>
      </c>
      <c r="N160" s="15">
        <v>0.13</v>
      </c>
      <c r="O160" s="13">
        <f t="shared" si="11"/>
        <v>41.066593333333337</v>
      </c>
      <c r="P160" s="13">
        <f t="shared" si="12"/>
        <v>125.04777670000001</v>
      </c>
      <c r="Q160" s="11">
        <f t="shared" si="13"/>
        <v>100.03822136000002</v>
      </c>
      <c r="R160" s="11">
        <v>101.99</v>
      </c>
      <c r="S160" s="9" t="str">
        <f t="shared" si="14"/>
        <v>146.99</v>
      </c>
    </row>
    <row r="161" spans="1:19" ht="103.5" customHeight="1">
      <c r="A161" s="9" t="s">
        <v>619</v>
      </c>
      <c r="B161" s="9"/>
      <c r="C161" s="9" t="s">
        <v>773</v>
      </c>
      <c r="D161" s="17" t="s">
        <v>503</v>
      </c>
      <c r="E161" s="12">
        <v>5</v>
      </c>
      <c r="F161" s="12"/>
      <c r="G161" s="9">
        <v>6.69</v>
      </c>
      <c r="H161" s="9" t="s">
        <v>376</v>
      </c>
      <c r="I161" s="9" t="s">
        <v>342</v>
      </c>
      <c r="J161" s="9" t="s">
        <v>342</v>
      </c>
      <c r="K161" s="9">
        <v>180</v>
      </c>
      <c r="L161" s="9">
        <v>2</v>
      </c>
      <c r="M161" s="16">
        <f t="shared" si="10"/>
        <v>182</v>
      </c>
      <c r="N161" s="15">
        <v>0.13</v>
      </c>
      <c r="O161" s="13">
        <f t="shared" si="11"/>
        <v>41.066593333333337</v>
      </c>
      <c r="P161" s="13">
        <f t="shared" si="12"/>
        <v>125.04777670000001</v>
      </c>
      <c r="Q161" s="11">
        <f t="shared" si="13"/>
        <v>100.03822136000002</v>
      </c>
      <c r="R161" s="11">
        <v>101.99</v>
      </c>
      <c r="S161" s="9" t="str">
        <f t="shared" si="14"/>
        <v>146.99</v>
      </c>
    </row>
    <row r="162" spans="1:19" ht="103.5" customHeight="1">
      <c r="A162" s="9" t="s">
        <v>620</v>
      </c>
      <c r="B162" s="9"/>
      <c r="C162" s="9" t="s">
        <v>774</v>
      </c>
      <c r="D162" s="17" t="s">
        <v>504</v>
      </c>
      <c r="E162" s="12">
        <v>5</v>
      </c>
      <c r="F162" s="12"/>
      <c r="G162" s="9">
        <v>6.69</v>
      </c>
      <c r="H162" s="9" t="s">
        <v>376</v>
      </c>
      <c r="I162" s="9" t="s">
        <v>342</v>
      </c>
      <c r="J162" s="9" t="s">
        <v>342</v>
      </c>
      <c r="K162" s="9">
        <v>180</v>
      </c>
      <c r="L162" s="9">
        <v>2</v>
      </c>
      <c r="M162" s="16">
        <f t="shared" si="10"/>
        <v>182</v>
      </c>
      <c r="N162" s="15">
        <v>0.13</v>
      </c>
      <c r="O162" s="13">
        <f t="shared" si="11"/>
        <v>41.066593333333337</v>
      </c>
      <c r="P162" s="13">
        <f t="shared" si="12"/>
        <v>125.04777670000001</v>
      </c>
      <c r="Q162" s="11">
        <f t="shared" si="13"/>
        <v>100.03822136000002</v>
      </c>
      <c r="R162" s="11">
        <v>101.99</v>
      </c>
      <c r="S162" s="9" t="str">
        <f t="shared" si="14"/>
        <v>146.99</v>
      </c>
    </row>
    <row r="163" spans="1:19" ht="103.5" customHeight="1">
      <c r="A163" s="9" t="s">
        <v>621</v>
      </c>
      <c r="B163" s="9"/>
      <c r="C163" s="9" t="s">
        <v>775</v>
      </c>
      <c r="D163" s="17" t="s">
        <v>505</v>
      </c>
      <c r="E163" s="12">
        <v>5</v>
      </c>
      <c r="F163" s="12"/>
      <c r="G163" s="9">
        <v>6.69</v>
      </c>
      <c r="H163" s="9" t="s">
        <v>376</v>
      </c>
      <c r="I163" s="9" t="s">
        <v>342</v>
      </c>
      <c r="J163" s="9" t="s">
        <v>342</v>
      </c>
      <c r="K163" s="9">
        <v>180</v>
      </c>
      <c r="L163" s="9">
        <v>2</v>
      </c>
      <c r="M163" s="16">
        <f t="shared" ref="M163:M183" si="15">K163+L163</f>
        <v>182</v>
      </c>
      <c r="N163" s="15">
        <v>0.13</v>
      </c>
      <c r="O163" s="13">
        <f t="shared" ref="O163:O183" si="16">((M163*(1+6%)/6)*(1+N163)+1)*1.1</f>
        <v>41.066593333333337</v>
      </c>
      <c r="P163" s="13">
        <f t="shared" ref="P163:P183" si="17">O163*(1+(45%+110%+45%*110%))</f>
        <v>125.04777670000001</v>
      </c>
      <c r="Q163" s="11">
        <f t="shared" ref="Q163:Q183" si="18">P163*0.8</f>
        <v>100.03822136000002</v>
      </c>
      <c r="R163" s="11">
        <v>101.99</v>
      </c>
      <c r="S163" s="9" t="str">
        <f t="shared" ref="S163:S183" si="19">CONCATENATE(ROUND(R163/0.7,0),".99")</f>
        <v>146.99</v>
      </c>
    </row>
    <row r="164" spans="1:19" ht="103.5" customHeight="1">
      <c r="A164" s="9" t="s">
        <v>622</v>
      </c>
      <c r="B164" s="9"/>
      <c r="C164" s="9" t="s">
        <v>776</v>
      </c>
      <c r="D164" s="17" t="s">
        <v>506</v>
      </c>
      <c r="E164" s="12">
        <v>5</v>
      </c>
      <c r="F164" s="12"/>
      <c r="G164" s="9">
        <v>6.69</v>
      </c>
      <c r="H164" s="9" t="s">
        <v>376</v>
      </c>
      <c r="I164" s="9" t="s">
        <v>342</v>
      </c>
      <c r="J164" s="9" t="s">
        <v>342</v>
      </c>
      <c r="K164" s="9">
        <v>180</v>
      </c>
      <c r="L164" s="9">
        <v>2</v>
      </c>
      <c r="M164" s="16">
        <f t="shared" si="15"/>
        <v>182</v>
      </c>
      <c r="N164" s="15">
        <v>0.13</v>
      </c>
      <c r="O164" s="13">
        <f t="shared" si="16"/>
        <v>41.066593333333337</v>
      </c>
      <c r="P164" s="13">
        <f t="shared" si="17"/>
        <v>125.04777670000001</v>
      </c>
      <c r="Q164" s="11">
        <f t="shared" si="18"/>
        <v>100.03822136000002</v>
      </c>
      <c r="R164" s="11">
        <v>101.99</v>
      </c>
      <c r="S164" s="9" t="str">
        <f t="shared" si="19"/>
        <v>146.99</v>
      </c>
    </row>
    <row r="165" spans="1:19" ht="103.5" customHeight="1">
      <c r="A165" s="9" t="s">
        <v>623</v>
      </c>
      <c r="B165" s="9"/>
      <c r="C165" s="9" t="s">
        <v>777</v>
      </c>
      <c r="D165" s="17" t="s">
        <v>507</v>
      </c>
      <c r="E165" s="12">
        <v>5</v>
      </c>
      <c r="F165" s="12"/>
      <c r="G165" s="9">
        <v>6.69</v>
      </c>
      <c r="H165" s="9" t="s">
        <v>376</v>
      </c>
      <c r="I165" s="9" t="s">
        <v>342</v>
      </c>
      <c r="J165" s="9" t="s">
        <v>342</v>
      </c>
      <c r="K165" s="9">
        <v>180</v>
      </c>
      <c r="L165" s="9">
        <v>2</v>
      </c>
      <c r="M165" s="16">
        <f t="shared" si="15"/>
        <v>182</v>
      </c>
      <c r="N165" s="15">
        <v>0.13</v>
      </c>
      <c r="O165" s="13">
        <f t="shared" si="16"/>
        <v>41.066593333333337</v>
      </c>
      <c r="P165" s="13">
        <f t="shared" si="17"/>
        <v>125.04777670000001</v>
      </c>
      <c r="Q165" s="11">
        <f t="shared" si="18"/>
        <v>100.03822136000002</v>
      </c>
      <c r="R165" s="11">
        <v>101.99</v>
      </c>
      <c r="S165" s="9" t="str">
        <f t="shared" si="19"/>
        <v>146.99</v>
      </c>
    </row>
    <row r="166" spans="1:19" ht="103.5" customHeight="1">
      <c r="A166" s="9" t="s">
        <v>624</v>
      </c>
      <c r="B166" s="9"/>
      <c r="C166" s="9" t="s">
        <v>778</v>
      </c>
      <c r="D166" s="17" t="s">
        <v>508</v>
      </c>
      <c r="E166" s="12">
        <v>5</v>
      </c>
      <c r="F166" s="12"/>
      <c r="G166" s="9">
        <v>6.69</v>
      </c>
      <c r="H166" s="9" t="s">
        <v>376</v>
      </c>
      <c r="I166" s="9" t="s">
        <v>342</v>
      </c>
      <c r="J166" s="9" t="s">
        <v>342</v>
      </c>
      <c r="K166" s="9">
        <v>180</v>
      </c>
      <c r="L166" s="9">
        <v>2</v>
      </c>
      <c r="M166" s="16">
        <f t="shared" si="15"/>
        <v>182</v>
      </c>
      <c r="N166" s="15">
        <v>0.13</v>
      </c>
      <c r="O166" s="13">
        <f t="shared" si="16"/>
        <v>41.066593333333337</v>
      </c>
      <c r="P166" s="13">
        <f t="shared" si="17"/>
        <v>125.04777670000001</v>
      </c>
      <c r="Q166" s="11">
        <f t="shared" si="18"/>
        <v>100.03822136000002</v>
      </c>
      <c r="R166" s="11">
        <v>101.99</v>
      </c>
      <c r="S166" s="9" t="str">
        <f t="shared" si="19"/>
        <v>146.99</v>
      </c>
    </row>
    <row r="167" spans="1:19" ht="103.5" customHeight="1">
      <c r="A167" s="9" t="s">
        <v>625</v>
      </c>
      <c r="B167" s="9"/>
      <c r="C167" s="9" t="s">
        <v>779</v>
      </c>
      <c r="D167" s="17" t="s">
        <v>509</v>
      </c>
      <c r="E167" s="12">
        <v>5</v>
      </c>
      <c r="F167" s="12"/>
      <c r="G167" s="9">
        <v>6.69</v>
      </c>
      <c r="H167" s="9" t="s">
        <v>376</v>
      </c>
      <c r="I167" s="9" t="s">
        <v>342</v>
      </c>
      <c r="J167" s="9" t="s">
        <v>342</v>
      </c>
      <c r="K167" s="9">
        <v>180</v>
      </c>
      <c r="L167" s="9">
        <v>2</v>
      </c>
      <c r="M167" s="16">
        <f t="shared" si="15"/>
        <v>182</v>
      </c>
      <c r="N167" s="15">
        <v>0.13</v>
      </c>
      <c r="O167" s="13">
        <f t="shared" si="16"/>
        <v>41.066593333333337</v>
      </c>
      <c r="P167" s="13">
        <f t="shared" si="17"/>
        <v>125.04777670000001</v>
      </c>
      <c r="Q167" s="11">
        <f t="shared" si="18"/>
        <v>100.03822136000002</v>
      </c>
      <c r="R167" s="11">
        <v>101.99</v>
      </c>
      <c r="S167" s="9" t="str">
        <f t="shared" si="19"/>
        <v>146.99</v>
      </c>
    </row>
    <row r="168" spans="1:19" ht="103.5" customHeight="1">
      <c r="A168" s="9" t="s">
        <v>626</v>
      </c>
      <c r="B168" s="9"/>
      <c r="C168" s="9" t="s">
        <v>780</v>
      </c>
      <c r="D168" s="17" t="s">
        <v>510</v>
      </c>
      <c r="E168" s="12">
        <v>5</v>
      </c>
      <c r="F168" s="12"/>
      <c r="G168" s="9">
        <v>6.69</v>
      </c>
      <c r="H168" s="9" t="s">
        <v>376</v>
      </c>
      <c r="I168" s="9" t="s">
        <v>342</v>
      </c>
      <c r="J168" s="9" t="s">
        <v>342</v>
      </c>
      <c r="K168" s="9">
        <v>180</v>
      </c>
      <c r="L168" s="9">
        <v>2</v>
      </c>
      <c r="M168" s="16">
        <f t="shared" si="15"/>
        <v>182</v>
      </c>
      <c r="N168" s="15">
        <v>0.13</v>
      </c>
      <c r="O168" s="13">
        <f t="shared" si="16"/>
        <v>41.066593333333337</v>
      </c>
      <c r="P168" s="13">
        <f t="shared" si="17"/>
        <v>125.04777670000001</v>
      </c>
      <c r="Q168" s="11">
        <f t="shared" si="18"/>
        <v>100.03822136000002</v>
      </c>
      <c r="R168" s="11">
        <v>101.99</v>
      </c>
      <c r="S168" s="9" t="str">
        <f t="shared" si="19"/>
        <v>146.99</v>
      </c>
    </row>
    <row r="169" spans="1:19" ht="103.5" customHeight="1">
      <c r="A169" s="9" t="s">
        <v>627</v>
      </c>
      <c r="B169" s="9"/>
      <c r="C169" s="9" t="s">
        <v>781</v>
      </c>
      <c r="D169" s="17" t="s">
        <v>511</v>
      </c>
      <c r="E169" s="12">
        <v>5</v>
      </c>
      <c r="F169" s="12"/>
      <c r="G169" s="9">
        <v>6.69</v>
      </c>
      <c r="H169" s="9" t="s">
        <v>376</v>
      </c>
      <c r="I169" s="9" t="s">
        <v>342</v>
      </c>
      <c r="J169" s="9" t="s">
        <v>342</v>
      </c>
      <c r="K169" s="9">
        <v>180</v>
      </c>
      <c r="L169" s="9">
        <v>2</v>
      </c>
      <c r="M169" s="16">
        <f t="shared" si="15"/>
        <v>182</v>
      </c>
      <c r="N169" s="15">
        <v>0.13</v>
      </c>
      <c r="O169" s="13">
        <f t="shared" si="16"/>
        <v>41.066593333333337</v>
      </c>
      <c r="P169" s="13">
        <f t="shared" si="17"/>
        <v>125.04777670000001</v>
      </c>
      <c r="Q169" s="11">
        <f t="shared" si="18"/>
        <v>100.03822136000002</v>
      </c>
      <c r="R169" s="11">
        <v>101.99</v>
      </c>
      <c r="S169" s="9" t="str">
        <f t="shared" si="19"/>
        <v>146.99</v>
      </c>
    </row>
    <row r="170" spans="1:19" ht="103.5" customHeight="1">
      <c r="A170" s="9" t="s">
        <v>628</v>
      </c>
      <c r="B170" s="9"/>
      <c r="C170" s="9" t="s">
        <v>782</v>
      </c>
      <c r="D170" s="17" t="s">
        <v>512</v>
      </c>
      <c r="E170" s="12">
        <v>5</v>
      </c>
      <c r="F170" s="12"/>
      <c r="G170" s="9">
        <v>6.69</v>
      </c>
      <c r="H170" s="9" t="s">
        <v>376</v>
      </c>
      <c r="I170" s="9" t="s">
        <v>342</v>
      </c>
      <c r="J170" s="9" t="s">
        <v>342</v>
      </c>
      <c r="K170" s="9">
        <v>180</v>
      </c>
      <c r="L170" s="9">
        <v>2</v>
      </c>
      <c r="M170" s="16">
        <f t="shared" si="15"/>
        <v>182</v>
      </c>
      <c r="N170" s="15">
        <v>0.13</v>
      </c>
      <c r="O170" s="13">
        <f t="shared" si="16"/>
        <v>41.066593333333337</v>
      </c>
      <c r="P170" s="13">
        <f t="shared" si="17"/>
        <v>125.04777670000001</v>
      </c>
      <c r="Q170" s="11">
        <f t="shared" si="18"/>
        <v>100.03822136000002</v>
      </c>
      <c r="R170" s="11">
        <v>101.99</v>
      </c>
      <c r="S170" s="9" t="str">
        <f t="shared" si="19"/>
        <v>146.99</v>
      </c>
    </row>
    <row r="171" spans="1:19" ht="103.5" customHeight="1">
      <c r="A171" s="9" t="s">
        <v>629</v>
      </c>
      <c r="B171" s="9"/>
      <c r="C171" s="9" t="s">
        <v>783</v>
      </c>
      <c r="D171" s="17" t="s">
        <v>516</v>
      </c>
      <c r="E171" s="12">
        <v>5</v>
      </c>
      <c r="F171" s="12"/>
      <c r="G171" s="9">
        <v>6.69</v>
      </c>
      <c r="H171" s="9" t="s">
        <v>376</v>
      </c>
      <c r="I171" s="9" t="s">
        <v>342</v>
      </c>
      <c r="J171" s="9" t="s">
        <v>342</v>
      </c>
      <c r="K171" s="9">
        <v>180</v>
      </c>
      <c r="L171" s="9">
        <v>2</v>
      </c>
      <c r="M171" s="16">
        <f t="shared" si="15"/>
        <v>182</v>
      </c>
      <c r="N171" s="15">
        <v>0.13</v>
      </c>
      <c r="O171" s="13">
        <f t="shared" si="16"/>
        <v>41.066593333333337</v>
      </c>
      <c r="P171" s="13">
        <f t="shared" si="17"/>
        <v>125.04777670000001</v>
      </c>
      <c r="Q171" s="11">
        <f t="shared" si="18"/>
        <v>100.03822136000002</v>
      </c>
      <c r="R171" s="11">
        <v>101.99</v>
      </c>
      <c r="S171" s="9" t="str">
        <f t="shared" si="19"/>
        <v>146.99</v>
      </c>
    </row>
    <row r="172" spans="1:19" ht="103.5" customHeight="1">
      <c r="A172" s="9" t="s">
        <v>630</v>
      </c>
      <c r="B172" s="9"/>
      <c r="C172" s="9" t="s">
        <v>784</v>
      </c>
      <c r="D172" s="17" t="s">
        <v>513</v>
      </c>
      <c r="E172" s="12">
        <v>5</v>
      </c>
      <c r="F172" s="12"/>
      <c r="G172" s="9">
        <v>6.69</v>
      </c>
      <c r="H172" s="9" t="s">
        <v>376</v>
      </c>
      <c r="I172" s="9" t="s">
        <v>342</v>
      </c>
      <c r="J172" s="9" t="s">
        <v>342</v>
      </c>
      <c r="K172" s="9">
        <v>180</v>
      </c>
      <c r="L172" s="9">
        <v>2</v>
      </c>
      <c r="M172" s="16">
        <f t="shared" si="15"/>
        <v>182</v>
      </c>
      <c r="N172" s="15">
        <v>0.13</v>
      </c>
      <c r="O172" s="13">
        <f t="shared" si="16"/>
        <v>41.066593333333337</v>
      </c>
      <c r="P172" s="13">
        <f t="shared" si="17"/>
        <v>125.04777670000001</v>
      </c>
      <c r="Q172" s="11">
        <f t="shared" si="18"/>
        <v>100.03822136000002</v>
      </c>
      <c r="R172" s="11">
        <v>101.99</v>
      </c>
      <c r="S172" s="9" t="str">
        <f t="shared" si="19"/>
        <v>146.99</v>
      </c>
    </row>
    <row r="173" spans="1:19" ht="103.5" customHeight="1">
      <c r="A173" s="9" t="s">
        <v>631</v>
      </c>
      <c r="B173" s="9"/>
      <c r="C173" s="9" t="s">
        <v>785</v>
      </c>
      <c r="D173" s="17" t="s">
        <v>514</v>
      </c>
      <c r="E173" s="12">
        <v>5</v>
      </c>
      <c r="F173" s="12"/>
      <c r="G173" s="9">
        <v>6.69</v>
      </c>
      <c r="H173" s="9" t="s">
        <v>376</v>
      </c>
      <c r="I173" s="9" t="s">
        <v>342</v>
      </c>
      <c r="J173" s="9" t="s">
        <v>342</v>
      </c>
      <c r="K173" s="9">
        <v>180</v>
      </c>
      <c r="L173" s="9">
        <v>2</v>
      </c>
      <c r="M173" s="16">
        <f t="shared" si="15"/>
        <v>182</v>
      </c>
      <c r="N173" s="15">
        <v>0.13</v>
      </c>
      <c r="O173" s="13">
        <f t="shared" si="16"/>
        <v>41.066593333333337</v>
      </c>
      <c r="P173" s="13">
        <f t="shared" si="17"/>
        <v>125.04777670000001</v>
      </c>
      <c r="Q173" s="11">
        <f t="shared" si="18"/>
        <v>100.03822136000002</v>
      </c>
      <c r="R173" s="11">
        <v>101.99</v>
      </c>
      <c r="S173" s="9" t="str">
        <f t="shared" si="19"/>
        <v>146.99</v>
      </c>
    </row>
    <row r="174" spans="1:19" ht="103.5" customHeight="1">
      <c r="A174" s="9" t="s">
        <v>632</v>
      </c>
      <c r="B174" s="9"/>
      <c r="C174" s="9" t="s">
        <v>786</v>
      </c>
      <c r="D174" s="17" t="s">
        <v>515</v>
      </c>
      <c r="E174" s="12">
        <v>5</v>
      </c>
      <c r="F174" s="12"/>
      <c r="G174" s="9">
        <v>6.69</v>
      </c>
      <c r="H174" s="9" t="s">
        <v>376</v>
      </c>
      <c r="I174" s="9" t="s">
        <v>342</v>
      </c>
      <c r="J174" s="9" t="s">
        <v>342</v>
      </c>
      <c r="K174" s="9">
        <v>180</v>
      </c>
      <c r="L174" s="9">
        <v>2</v>
      </c>
      <c r="M174" s="16">
        <f t="shared" si="15"/>
        <v>182</v>
      </c>
      <c r="N174" s="15">
        <v>0.13</v>
      </c>
      <c r="O174" s="13">
        <f t="shared" si="16"/>
        <v>41.066593333333337</v>
      </c>
      <c r="P174" s="13">
        <f t="shared" si="17"/>
        <v>125.04777670000001</v>
      </c>
      <c r="Q174" s="11">
        <f t="shared" si="18"/>
        <v>100.03822136000002</v>
      </c>
      <c r="R174" s="11">
        <v>101.99</v>
      </c>
      <c r="S174" s="9" t="str">
        <f t="shared" si="19"/>
        <v>146.99</v>
      </c>
    </row>
    <row r="175" spans="1:19" ht="103.5" customHeight="1">
      <c r="A175" s="9" t="s">
        <v>633</v>
      </c>
      <c r="B175" s="9"/>
      <c r="C175" s="9" t="s">
        <v>787</v>
      </c>
      <c r="D175" s="17" t="s">
        <v>517</v>
      </c>
      <c r="E175" s="12">
        <v>5</v>
      </c>
      <c r="F175" s="12"/>
      <c r="G175" s="9">
        <v>6.69</v>
      </c>
      <c r="H175" s="9" t="s">
        <v>376</v>
      </c>
      <c r="I175" s="9" t="s">
        <v>342</v>
      </c>
      <c r="J175" s="9" t="s">
        <v>342</v>
      </c>
      <c r="K175" s="9">
        <v>180</v>
      </c>
      <c r="L175" s="9">
        <v>2</v>
      </c>
      <c r="M175" s="16">
        <f t="shared" si="15"/>
        <v>182</v>
      </c>
      <c r="N175" s="15">
        <v>0.13</v>
      </c>
      <c r="O175" s="13">
        <f t="shared" si="16"/>
        <v>41.066593333333337</v>
      </c>
      <c r="P175" s="13">
        <f t="shared" si="17"/>
        <v>125.04777670000001</v>
      </c>
      <c r="Q175" s="11">
        <f t="shared" si="18"/>
        <v>100.03822136000002</v>
      </c>
      <c r="R175" s="11">
        <v>101.99</v>
      </c>
      <c r="S175" s="9" t="str">
        <f t="shared" si="19"/>
        <v>146.99</v>
      </c>
    </row>
    <row r="176" spans="1:19" ht="103.5" customHeight="1">
      <c r="A176" s="9" t="s">
        <v>634</v>
      </c>
      <c r="B176" s="9"/>
      <c r="C176" s="9" t="s">
        <v>788</v>
      </c>
      <c r="D176" s="17" t="s">
        <v>518</v>
      </c>
      <c r="E176" s="12">
        <v>5</v>
      </c>
      <c r="F176" s="12"/>
      <c r="G176" s="9">
        <v>6.69</v>
      </c>
      <c r="H176" s="9" t="s">
        <v>376</v>
      </c>
      <c r="I176" s="9" t="s">
        <v>342</v>
      </c>
      <c r="J176" s="9" t="s">
        <v>342</v>
      </c>
      <c r="K176" s="9">
        <v>180</v>
      </c>
      <c r="L176" s="9">
        <v>2</v>
      </c>
      <c r="M176" s="16">
        <f t="shared" si="15"/>
        <v>182</v>
      </c>
      <c r="N176" s="15">
        <v>0.13</v>
      </c>
      <c r="O176" s="13">
        <f t="shared" si="16"/>
        <v>41.066593333333337</v>
      </c>
      <c r="P176" s="13">
        <f t="shared" si="17"/>
        <v>125.04777670000001</v>
      </c>
      <c r="Q176" s="11">
        <f t="shared" si="18"/>
        <v>100.03822136000002</v>
      </c>
      <c r="R176" s="11">
        <v>101.99</v>
      </c>
      <c r="S176" s="9" t="str">
        <f t="shared" si="19"/>
        <v>146.99</v>
      </c>
    </row>
    <row r="177" spans="1:19" ht="103.5" customHeight="1">
      <c r="A177" s="9" t="s">
        <v>635</v>
      </c>
      <c r="B177" s="9"/>
      <c r="C177" s="9" t="s">
        <v>789</v>
      </c>
      <c r="D177" s="17" t="s">
        <v>519</v>
      </c>
      <c r="E177" s="12">
        <v>5</v>
      </c>
      <c r="F177" s="12"/>
      <c r="G177" s="9">
        <v>6.69</v>
      </c>
      <c r="H177" s="9" t="s">
        <v>376</v>
      </c>
      <c r="I177" s="9" t="s">
        <v>342</v>
      </c>
      <c r="J177" s="9" t="s">
        <v>342</v>
      </c>
      <c r="K177" s="9">
        <v>180</v>
      </c>
      <c r="L177" s="9">
        <v>2</v>
      </c>
      <c r="M177" s="16">
        <f t="shared" si="15"/>
        <v>182</v>
      </c>
      <c r="N177" s="15">
        <v>0.13</v>
      </c>
      <c r="O177" s="13">
        <f t="shared" si="16"/>
        <v>41.066593333333337</v>
      </c>
      <c r="P177" s="13">
        <f t="shared" si="17"/>
        <v>125.04777670000001</v>
      </c>
      <c r="Q177" s="11">
        <f t="shared" si="18"/>
        <v>100.03822136000002</v>
      </c>
      <c r="R177" s="11">
        <v>101.99</v>
      </c>
      <c r="S177" s="9" t="str">
        <f t="shared" si="19"/>
        <v>146.99</v>
      </c>
    </row>
    <row r="178" spans="1:19" ht="103.5" customHeight="1">
      <c r="A178" s="9" t="s">
        <v>636</v>
      </c>
      <c r="B178" s="9"/>
      <c r="C178" s="9" t="s">
        <v>790</v>
      </c>
      <c r="D178" s="17" t="s">
        <v>520</v>
      </c>
      <c r="E178" s="12">
        <v>5</v>
      </c>
      <c r="F178" s="12"/>
      <c r="G178" s="9">
        <v>6.69</v>
      </c>
      <c r="H178" s="9" t="s">
        <v>376</v>
      </c>
      <c r="I178" s="9" t="s">
        <v>342</v>
      </c>
      <c r="J178" s="9" t="s">
        <v>342</v>
      </c>
      <c r="K178" s="9">
        <v>180</v>
      </c>
      <c r="L178" s="9">
        <v>2</v>
      </c>
      <c r="M178" s="16">
        <f t="shared" si="15"/>
        <v>182</v>
      </c>
      <c r="N178" s="15">
        <v>0.13</v>
      </c>
      <c r="O178" s="13">
        <f t="shared" si="16"/>
        <v>41.066593333333337</v>
      </c>
      <c r="P178" s="13">
        <f t="shared" si="17"/>
        <v>125.04777670000001</v>
      </c>
      <c r="Q178" s="11">
        <f t="shared" si="18"/>
        <v>100.03822136000002</v>
      </c>
      <c r="R178" s="11">
        <v>101.99</v>
      </c>
      <c r="S178" s="9" t="str">
        <f t="shared" si="19"/>
        <v>146.99</v>
      </c>
    </row>
    <row r="179" spans="1:19" ht="103.5" customHeight="1">
      <c r="A179" s="9" t="s">
        <v>637</v>
      </c>
      <c r="B179" s="9"/>
      <c r="C179" s="9" t="s">
        <v>791</v>
      </c>
      <c r="D179" s="17" t="s">
        <v>521</v>
      </c>
      <c r="E179" s="12">
        <v>5</v>
      </c>
      <c r="F179" s="12"/>
      <c r="G179" s="9">
        <v>6.69</v>
      </c>
      <c r="H179" s="9" t="s">
        <v>376</v>
      </c>
      <c r="I179" s="9" t="s">
        <v>342</v>
      </c>
      <c r="J179" s="9" t="s">
        <v>342</v>
      </c>
      <c r="K179" s="9">
        <v>180</v>
      </c>
      <c r="L179" s="9">
        <v>2</v>
      </c>
      <c r="M179" s="16">
        <f t="shared" si="15"/>
        <v>182</v>
      </c>
      <c r="N179" s="15">
        <v>0.13</v>
      </c>
      <c r="O179" s="13">
        <f t="shared" si="16"/>
        <v>41.066593333333337</v>
      </c>
      <c r="P179" s="13">
        <f t="shared" si="17"/>
        <v>125.04777670000001</v>
      </c>
      <c r="Q179" s="11">
        <f t="shared" si="18"/>
        <v>100.03822136000002</v>
      </c>
      <c r="R179" s="11">
        <v>101.99</v>
      </c>
      <c r="S179" s="9" t="str">
        <f t="shared" si="19"/>
        <v>146.99</v>
      </c>
    </row>
    <row r="180" spans="1:19" ht="103.5" customHeight="1">
      <c r="A180" s="9" t="s">
        <v>638</v>
      </c>
      <c r="B180" s="9"/>
      <c r="C180" s="9" t="s">
        <v>792</v>
      </c>
      <c r="D180" s="17" t="s">
        <v>522</v>
      </c>
      <c r="E180" s="12">
        <v>5</v>
      </c>
      <c r="F180" s="12"/>
      <c r="G180" s="9">
        <v>6.69</v>
      </c>
      <c r="H180" s="9" t="s">
        <v>376</v>
      </c>
      <c r="I180" s="9" t="s">
        <v>342</v>
      </c>
      <c r="J180" s="9" t="s">
        <v>342</v>
      </c>
      <c r="K180" s="9">
        <v>180</v>
      </c>
      <c r="L180" s="9">
        <v>2</v>
      </c>
      <c r="M180" s="16">
        <f t="shared" si="15"/>
        <v>182</v>
      </c>
      <c r="N180" s="15">
        <v>0.13</v>
      </c>
      <c r="O180" s="13">
        <f t="shared" si="16"/>
        <v>41.066593333333337</v>
      </c>
      <c r="P180" s="13">
        <f t="shared" si="17"/>
        <v>125.04777670000001</v>
      </c>
      <c r="Q180" s="11">
        <f t="shared" si="18"/>
        <v>100.03822136000002</v>
      </c>
      <c r="R180" s="11">
        <v>101.99</v>
      </c>
      <c r="S180" s="9" t="str">
        <f t="shared" si="19"/>
        <v>146.99</v>
      </c>
    </row>
    <row r="181" spans="1:19" ht="103.5" customHeight="1">
      <c r="A181" s="9" t="s">
        <v>639</v>
      </c>
      <c r="B181" s="9"/>
      <c r="C181" s="9" t="s">
        <v>793</v>
      </c>
      <c r="D181" s="17" t="s">
        <v>523</v>
      </c>
      <c r="E181" s="12">
        <v>5</v>
      </c>
      <c r="F181" s="12"/>
      <c r="G181" s="9">
        <v>6.69</v>
      </c>
      <c r="H181" s="9" t="s">
        <v>376</v>
      </c>
      <c r="I181" s="9" t="s">
        <v>342</v>
      </c>
      <c r="J181" s="9" t="s">
        <v>342</v>
      </c>
      <c r="K181" s="9">
        <v>180</v>
      </c>
      <c r="L181" s="9">
        <v>2</v>
      </c>
      <c r="M181" s="16">
        <f t="shared" si="15"/>
        <v>182</v>
      </c>
      <c r="N181" s="15">
        <v>0.13</v>
      </c>
      <c r="O181" s="13">
        <f t="shared" si="16"/>
        <v>41.066593333333337</v>
      </c>
      <c r="P181" s="13">
        <f t="shared" si="17"/>
        <v>125.04777670000001</v>
      </c>
      <c r="Q181" s="11">
        <f t="shared" si="18"/>
        <v>100.03822136000002</v>
      </c>
      <c r="R181" s="11">
        <v>101.99</v>
      </c>
      <c r="S181" s="9" t="str">
        <f t="shared" si="19"/>
        <v>146.99</v>
      </c>
    </row>
    <row r="182" spans="1:19" ht="103.5" customHeight="1">
      <c r="A182" s="9" t="s">
        <v>640</v>
      </c>
      <c r="B182" s="9"/>
      <c r="C182" s="9" t="s">
        <v>794</v>
      </c>
      <c r="D182" s="17" t="s">
        <v>524</v>
      </c>
      <c r="E182" s="12">
        <v>5</v>
      </c>
      <c r="F182" s="12"/>
      <c r="G182" s="9">
        <v>6.69</v>
      </c>
      <c r="H182" s="9" t="s">
        <v>376</v>
      </c>
      <c r="I182" s="9" t="s">
        <v>342</v>
      </c>
      <c r="J182" s="9" t="s">
        <v>342</v>
      </c>
      <c r="K182" s="9">
        <v>180</v>
      </c>
      <c r="L182" s="9">
        <v>2</v>
      </c>
      <c r="M182" s="16">
        <f t="shared" si="15"/>
        <v>182</v>
      </c>
      <c r="N182" s="15">
        <v>0.13</v>
      </c>
      <c r="O182" s="13">
        <f t="shared" si="16"/>
        <v>41.066593333333337</v>
      </c>
      <c r="P182" s="13">
        <f t="shared" si="17"/>
        <v>125.04777670000001</v>
      </c>
      <c r="Q182" s="11">
        <f t="shared" si="18"/>
        <v>100.03822136000002</v>
      </c>
      <c r="R182" s="11">
        <v>101.99</v>
      </c>
      <c r="S182" s="9" t="str">
        <f t="shared" si="19"/>
        <v>146.99</v>
      </c>
    </row>
    <row r="183" spans="1:19" ht="103.5" customHeight="1">
      <c r="A183" s="9" t="s">
        <v>641</v>
      </c>
      <c r="B183" s="9"/>
      <c r="C183" s="9" t="s">
        <v>795</v>
      </c>
      <c r="D183" s="17" t="s">
        <v>525</v>
      </c>
      <c r="E183" s="12">
        <v>5</v>
      </c>
      <c r="F183" s="12"/>
      <c r="G183" s="9">
        <v>6.69</v>
      </c>
      <c r="H183" s="9" t="s">
        <v>376</v>
      </c>
      <c r="I183" s="9" t="s">
        <v>342</v>
      </c>
      <c r="J183" s="9" t="s">
        <v>342</v>
      </c>
      <c r="K183" s="9">
        <v>180</v>
      </c>
      <c r="L183" s="9">
        <v>2</v>
      </c>
      <c r="M183" s="16">
        <f t="shared" si="15"/>
        <v>182</v>
      </c>
      <c r="N183" s="15">
        <v>0.13</v>
      </c>
      <c r="O183" s="13">
        <f t="shared" si="16"/>
        <v>41.066593333333337</v>
      </c>
      <c r="P183" s="13">
        <f t="shared" si="17"/>
        <v>125.04777670000001</v>
      </c>
      <c r="Q183" s="11">
        <f t="shared" si="18"/>
        <v>100.03822136000002</v>
      </c>
      <c r="R183" s="11">
        <v>101.99</v>
      </c>
      <c r="S183" s="9" t="str">
        <f t="shared" si="19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"/>
  <sheetViews>
    <sheetView workbookViewId="0">
      <selection activeCell="H12" sqref="H12"/>
    </sheetView>
  </sheetViews>
  <sheetFormatPr defaultRowHeight="13.5"/>
  <cols>
    <col min="1" max="2" width="16.375" customWidth="1"/>
    <col min="3" max="3" width="15.125" customWidth="1"/>
    <col min="4" max="4" width="18.875" customWidth="1"/>
    <col min="7" max="7" width="9.5" customWidth="1"/>
    <col min="9" max="9" width="10" customWidth="1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98.25" customHeight="1">
      <c r="A2" s="11" t="s">
        <v>288</v>
      </c>
      <c r="B2" s="9"/>
      <c r="C2" s="9" t="s">
        <v>21</v>
      </c>
      <c r="D2" s="14" t="s">
        <v>341</v>
      </c>
      <c r="E2" s="14">
        <v>1</v>
      </c>
      <c r="F2" s="9" t="s">
        <v>19</v>
      </c>
      <c r="G2" s="9" t="s">
        <v>20</v>
      </c>
      <c r="H2" s="9" t="s">
        <v>20</v>
      </c>
      <c r="I2" s="9">
        <v>150</v>
      </c>
      <c r="J2" s="9">
        <v>0</v>
      </c>
      <c r="K2" s="9">
        <f>I2+J2</f>
        <v>150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"/>
  <sheetViews>
    <sheetView workbookViewId="0">
      <selection activeCell="F7" sqref="F7"/>
    </sheetView>
  </sheetViews>
  <sheetFormatPr defaultRowHeight="13.5"/>
  <cols>
    <col min="1" max="1" width="20.125" style="8" customWidth="1"/>
    <col min="2" max="2" width="21.5" customWidth="1"/>
    <col min="3" max="3" width="14.5" customWidth="1"/>
    <col min="4" max="4" width="22.25" style="8" customWidth="1"/>
    <col min="5" max="11" width="10.25" style="8" customWidth="1"/>
  </cols>
  <sheetData>
    <row r="1" spans="1:11" ht="27">
      <c r="A1" s="20" t="s">
        <v>0</v>
      </c>
      <c r="B1" s="20" t="s">
        <v>1</v>
      </c>
      <c r="C1" s="21" t="s">
        <v>2</v>
      </c>
      <c r="D1" s="22" t="s">
        <v>3</v>
      </c>
      <c r="E1" s="20" t="s">
        <v>4</v>
      </c>
      <c r="F1" s="23" t="s">
        <v>6</v>
      </c>
      <c r="G1" s="23" t="s">
        <v>7</v>
      </c>
      <c r="H1" s="23" t="s">
        <v>8</v>
      </c>
      <c r="I1" s="20" t="s">
        <v>9</v>
      </c>
      <c r="J1" s="20" t="s">
        <v>10</v>
      </c>
      <c r="K1" s="24" t="s">
        <v>11</v>
      </c>
    </row>
    <row r="2" spans="1:11" ht="115.5" customHeight="1">
      <c r="A2" s="19" t="s">
        <v>71</v>
      </c>
      <c r="B2" s="19"/>
      <c r="C2" s="9" t="s">
        <v>284</v>
      </c>
      <c r="D2" s="17" t="s">
        <v>282</v>
      </c>
      <c r="E2" s="12">
        <v>1024</v>
      </c>
      <c r="F2" s="14" t="s">
        <v>287</v>
      </c>
      <c r="G2" s="14" t="s">
        <v>18</v>
      </c>
      <c r="H2" s="14" t="s">
        <v>18</v>
      </c>
      <c r="I2" s="14">
        <v>4.3</v>
      </c>
      <c r="J2" s="14">
        <v>0.35</v>
      </c>
      <c r="K2" s="14">
        <f>I2+J2</f>
        <v>4.6499999999999995</v>
      </c>
    </row>
    <row r="3" spans="1:11" ht="111" customHeight="1">
      <c r="A3" s="19" t="s">
        <v>285</v>
      </c>
      <c r="B3" s="19"/>
      <c r="C3" s="9" t="s">
        <v>286</v>
      </c>
      <c r="D3" s="17" t="s">
        <v>283</v>
      </c>
      <c r="E3" s="14">
        <v>476</v>
      </c>
      <c r="F3" s="14" t="s">
        <v>287</v>
      </c>
      <c r="G3" s="14" t="s">
        <v>18</v>
      </c>
      <c r="H3" s="14" t="s">
        <v>18</v>
      </c>
      <c r="I3" s="14">
        <v>4.3</v>
      </c>
      <c r="J3" s="14">
        <v>0.35</v>
      </c>
      <c r="K3" s="14">
        <f>I3+J3</f>
        <v>4.6499999999999995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7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"/>
    </sheetView>
  </sheetViews>
  <sheetFormatPr defaultRowHeight="13.5"/>
  <cols>
    <col min="1" max="1" width="23.375" style="8" customWidth="1"/>
    <col min="2" max="2" width="19.375" style="8" customWidth="1"/>
    <col min="3" max="3" width="13" style="8" customWidth="1"/>
    <col min="4" max="4" width="24.625" style="8" customWidth="1"/>
    <col min="5" max="5" width="8" style="8" customWidth="1"/>
    <col min="6" max="6" width="8.625" style="8" customWidth="1"/>
    <col min="7" max="9" width="9" style="8"/>
    <col min="10" max="10" width="7.625" style="8" customWidth="1"/>
    <col min="11" max="11" width="9" style="8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105.75" customHeight="1">
      <c r="A2" s="26" t="s">
        <v>72</v>
      </c>
      <c r="B2" s="26"/>
      <c r="C2" s="29" t="s">
        <v>142</v>
      </c>
      <c r="D2" s="12" t="s">
        <v>275</v>
      </c>
      <c r="E2" s="14">
        <v>10</v>
      </c>
      <c r="F2" s="31" t="s">
        <v>273</v>
      </c>
      <c r="G2" s="14" t="s">
        <v>274</v>
      </c>
      <c r="H2" s="9" t="s">
        <v>274</v>
      </c>
      <c r="I2" s="9">
        <v>6.3</v>
      </c>
      <c r="J2" s="9">
        <v>0.8</v>
      </c>
      <c r="K2" s="9">
        <f>I2+J2</f>
        <v>7.1</v>
      </c>
    </row>
    <row r="3" spans="1:11" ht="105.75" customHeight="1">
      <c r="A3" s="27" t="s">
        <v>73</v>
      </c>
      <c r="B3" s="26"/>
      <c r="C3" s="29" t="s">
        <v>143</v>
      </c>
      <c r="D3" s="12" t="s">
        <v>276</v>
      </c>
      <c r="E3" s="14">
        <v>20</v>
      </c>
      <c r="F3" s="31" t="s">
        <v>273</v>
      </c>
      <c r="G3" s="14" t="s">
        <v>274</v>
      </c>
      <c r="H3" s="9" t="s">
        <v>274</v>
      </c>
      <c r="I3" s="9">
        <v>6.3</v>
      </c>
      <c r="J3" s="9">
        <v>0.8</v>
      </c>
      <c r="K3" s="9">
        <f t="shared" ref="K3:K66" si="0">I3+J3</f>
        <v>7.1</v>
      </c>
    </row>
    <row r="4" spans="1:11" ht="105.75" customHeight="1">
      <c r="A4" s="27" t="s">
        <v>74</v>
      </c>
      <c r="B4" s="26"/>
      <c r="C4" s="29" t="s">
        <v>144</v>
      </c>
      <c r="D4" s="12" t="s">
        <v>276</v>
      </c>
      <c r="E4" s="14">
        <v>20</v>
      </c>
      <c r="F4" s="31" t="s">
        <v>273</v>
      </c>
      <c r="G4" s="14" t="s">
        <v>274</v>
      </c>
      <c r="H4" s="9" t="s">
        <v>274</v>
      </c>
      <c r="I4" s="9">
        <v>6.3</v>
      </c>
      <c r="J4" s="9">
        <v>0.8</v>
      </c>
      <c r="K4" s="9">
        <f t="shared" si="0"/>
        <v>7.1</v>
      </c>
    </row>
    <row r="5" spans="1:11" ht="105.75" customHeight="1">
      <c r="A5" s="27" t="s">
        <v>75</v>
      </c>
      <c r="B5" s="26"/>
      <c r="C5" s="29" t="s">
        <v>145</v>
      </c>
      <c r="D5" s="12" t="s">
        <v>277</v>
      </c>
      <c r="E5" s="14">
        <v>30</v>
      </c>
      <c r="F5" s="31" t="s">
        <v>273</v>
      </c>
      <c r="G5" s="14" t="s">
        <v>274</v>
      </c>
      <c r="H5" s="9" t="s">
        <v>274</v>
      </c>
      <c r="I5" s="9">
        <v>6.3</v>
      </c>
      <c r="J5" s="9">
        <v>0.8</v>
      </c>
      <c r="K5" s="9">
        <f t="shared" si="0"/>
        <v>7.1</v>
      </c>
    </row>
    <row r="6" spans="1:11" ht="105.75" customHeight="1">
      <c r="A6" s="27" t="s">
        <v>76</v>
      </c>
      <c r="B6" s="26"/>
      <c r="C6" s="29" t="s">
        <v>146</v>
      </c>
      <c r="D6" s="12" t="s">
        <v>278</v>
      </c>
      <c r="E6" s="14">
        <v>20</v>
      </c>
      <c r="F6" s="31" t="s">
        <v>273</v>
      </c>
      <c r="G6" s="14" t="s">
        <v>274</v>
      </c>
      <c r="H6" s="9" t="s">
        <v>274</v>
      </c>
      <c r="I6" s="9">
        <v>6.3</v>
      </c>
      <c r="J6" s="9">
        <v>0.8</v>
      </c>
      <c r="K6" s="9">
        <f t="shared" si="0"/>
        <v>7.1</v>
      </c>
    </row>
    <row r="7" spans="1:11" ht="105.75" customHeight="1">
      <c r="A7" s="27" t="s">
        <v>77</v>
      </c>
      <c r="B7" s="26"/>
      <c r="C7" s="29" t="s">
        <v>147</v>
      </c>
      <c r="D7" s="12" t="s">
        <v>279</v>
      </c>
      <c r="E7" s="14">
        <v>30</v>
      </c>
      <c r="F7" s="31" t="s">
        <v>273</v>
      </c>
      <c r="G7" s="14" t="s">
        <v>274</v>
      </c>
      <c r="H7" s="9" t="s">
        <v>274</v>
      </c>
      <c r="I7" s="9">
        <v>6.3</v>
      </c>
      <c r="J7" s="9">
        <v>0.8</v>
      </c>
      <c r="K7" s="9">
        <f t="shared" si="0"/>
        <v>7.1</v>
      </c>
    </row>
    <row r="8" spans="1:11" ht="105.75" customHeight="1">
      <c r="A8" s="27" t="s">
        <v>78</v>
      </c>
      <c r="B8" s="26"/>
      <c r="C8" s="29" t="s">
        <v>148</v>
      </c>
      <c r="D8" s="12" t="s">
        <v>280</v>
      </c>
      <c r="E8" s="14">
        <v>40</v>
      </c>
      <c r="F8" s="31" t="s">
        <v>273</v>
      </c>
      <c r="G8" s="14" t="s">
        <v>274</v>
      </c>
      <c r="H8" s="9" t="s">
        <v>274</v>
      </c>
      <c r="I8" s="9">
        <v>6.3</v>
      </c>
      <c r="J8" s="9">
        <v>0.8</v>
      </c>
      <c r="K8" s="9">
        <f t="shared" si="0"/>
        <v>7.1</v>
      </c>
    </row>
    <row r="9" spans="1:11" ht="105.75" customHeight="1">
      <c r="A9" s="27" t="s">
        <v>79</v>
      </c>
      <c r="B9" s="26"/>
      <c r="C9" s="29" t="s">
        <v>149</v>
      </c>
      <c r="D9" s="12" t="s">
        <v>281</v>
      </c>
      <c r="E9" s="14">
        <v>10</v>
      </c>
      <c r="F9" s="31" t="s">
        <v>273</v>
      </c>
      <c r="G9" s="14" t="s">
        <v>274</v>
      </c>
      <c r="H9" s="9" t="s">
        <v>274</v>
      </c>
      <c r="I9" s="9">
        <v>6.3</v>
      </c>
      <c r="J9" s="9">
        <v>0.8</v>
      </c>
      <c r="K9" s="9">
        <f t="shared" si="0"/>
        <v>7.1</v>
      </c>
    </row>
    <row r="10" spans="1:11" ht="105.75" customHeight="1">
      <c r="A10" s="27" t="s">
        <v>80</v>
      </c>
      <c r="B10" s="26"/>
      <c r="C10" s="29" t="s">
        <v>150</v>
      </c>
      <c r="D10" s="12" t="s">
        <v>212</v>
      </c>
      <c r="E10" s="14">
        <v>20</v>
      </c>
      <c r="F10" s="31" t="s">
        <v>273</v>
      </c>
      <c r="G10" s="14" t="s">
        <v>274</v>
      </c>
      <c r="H10" s="9" t="s">
        <v>274</v>
      </c>
      <c r="I10" s="9">
        <v>17</v>
      </c>
      <c r="J10" s="9">
        <v>0.8</v>
      </c>
      <c r="K10" s="9">
        <f t="shared" si="0"/>
        <v>17.8</v>
      </c>
    </row>
    <row r="11" spans="1:11" ht="105.75" customHeight="1">
      <c r="A11" s="27" t="s">
        <v>81</v>
      </c>
      <c r="B11" s="26"/>
      <c r="C11" s="29" t="s">
        <v>151</v>
      </c>
      <c r="D11" s="12" t="s">
        <v>213</v>
      </c>
      <c r="E11" s="14">
        <v>20</v>
      </c>
      <c r="F11" s="31" t="s">
        <v>273</v>
      </c>
      <c r="G11" s="14" t="s">
        <v>274</v>
      </c>
      <c r="H11" s="9" t="s">
        <v>274</v>
      </c>
      <c r="I11" s="9">
        <v>17</v>
      </c>
      <c r="J11" s="9">
        <v>0.8</v>
      </c>
      <c r="K11" s="9">
        <f t="shared" si="0"/>
        <v>17.8</v>
      </c>
    </row>
    <row r="12" spans="1:11" ht="105.75" customHeight="1">
      <c r="A12" s="27" t="s">
        <v>82</v>
      </c>
      <c r="B12" s="26"/>
      <c r="C12" s="29" t="s">
        <v>152</v>
      </c>
      <c r="D12" s="12" t="s">
        <v>214</v>
      </c>
      <c r="E12" s="14">
        <v>20</v>
      </c>
      <c r="F12" s="31" t="s">
        <v>273</v>
      </c>
      <c r="G12" s="14" t="s">
        <v>274</v>
      </c>
      <c r="H12" s="9" t="s">
        <v>274</v>
      </c>
      <c r="I12" s="9">
        <v>17</v>
      </c>
      <c r="J12" s="9">
        <v>0.8</v>
      </c>
      <c r="K12" s="9">
        <f t="shared" si="0"/>
        <v>17.8</v>
      </c>
    </row>
    <row r="13" spans="1:11" ht="105.75" customHeight="1">
      <c r="A13" s="27" t="s">
        <v>83</v>
      </c>
      <c r="B13" s="26"/>
      <c r="C13" s="29" t="s">
        <v>153</v>
      </c>
      <c r="D13" s="12" t="s">
        <v>215</v>
      </c>
      <c r="E13" s="14">
        <v>20</v>
      </c>
      <c r="F13" s="31" t="s">
        <v>273</v>
      </c>
      <c r="G13" s="14" t="s">
        <v>274</v>
      </c>
      <c r="H13" s="9" t="s">
        <v>274</v>
      </c>
      <c r="I13" s="9">
        <v>17</v>
      </c>
      <c r="J13" s="9">
        <v>0.8</v>
      </c>
      <c r="K13" s="9">
        <f t="shared" si="0"/>
        <v>17.8</v>
      </c>
    </row>
    <row r="14" spans="1:11" ht="105.75" customHeight="1">
      <c r="A14" s="27" t="s">
        <v>84</v>
      </c>
      <c r="B14" s="26"/>
      <c r="C14" s="29" t="s">
        <v>154</v>
      </c>
      <c r="D14" s="12" t="s">
        <v>216</v>
      </c>
      <c r="E14" s="14">
        <v>20</v>
      </c>
      <c r="F14" s="31" t="s">
        <v>273</v>
      </c>
      <c r="G14" s="14" t="s">
        <v>274</v>
      </c>
      <c r="H14" s="9" t="s">
        <v>274</v>
      </c>
      <c r="I14" s="9">
        <v>17</v>
      </c>
      <c r="J14" s="9">
        <v>0.8</v>
      </c>
      <c r="K14" s="9">
        <f t="shared" si="0"/>
        <v>17.8</v>
      </c>
    </row>
    <row r="15" spans="1:11" ht="105.75" customHeight="1">
      <c r="A15" s="27" t="s">
        <v>127</v>
      </c>
      <c r="B15" s="26"/>
      <c r="C15" s="29" t="s">
        <v>155</v>
      </c>
      <c r="D15" s="12" t="s">
        <v>217</v>
      </c>
      <c r="E15" s="14">
        <v>20</v>
      </c>
      <c r="F15" s="31" t="s">
        <v>273</v>
      </c>
      <c r="G15" s="14" t="s">
        <v>274</v>
      </c>
      <c r="H15" s="9" t="s">
        <v>274</v>
      </c>
      <c r="I15" s="9">
        <v>17</v>
      </c>
      <c r="J15" s="9">
        <v>0.8</v>
      </c>
      <c r="K15" s="9">
        <f t="shared" si="0"/>
        <v>17.8</v>
      </c>
    </row>
    <row r="16" spans="1:11" ht="105.75" customHeight="1">
      <c r="A16" s="27" t="s">
        <v>128</v>
      </c>
      <c r="B16" s="26"/>
      <c r="C16" s="29" t="s">
        <v>156</v>
      </c>
      <c r="D16" s="12" t="s">
        <v>218</v>
      </c>
      <c r="E16" s="14">
        <v>10</v>
      </c>
      <c r="F16" s="31" t="s">
        <v>273</v>
      </c>
      <c r="G16" s="14" t="s">
        <v>274</v>
      </c>
      <c r="H16" s="9" t="s">
        <v>274</v>
      </c>
      <c r="I16" s="9">
        <v>17</v>
      </c>
      <c r="J16" s="9">
        <v>0.8</v>
      </c>
      <c r="K16" s="9">
        <f t="shared" si="0"/>
        <v>17.8</v>
      </c>
    </row>
    <row r="17" spans="1:11" ht="105.75" customHeight="1">
      <c r="A17" s="27" t="s">
        <v>129</v>
      </c>
      <c r="B17" s="26"/>
      <c r="C17" s="29" t="s">
        <v>157</v>
      </c>
      <c r="D17" s="12" t="s">
        <v>219</v>
      </c>
      <c r="E17" s="14">
        <v>10</v>
      </c>
      <c r="F17" s="31" t="s">
        <v>273</v>
      </c>
      <c r="G17" s="14" t="s">
        <v>274</v>
      </c>
      <c r="H17" s="9" t="s">
        <v>274</v>
      </c>
      <c r="I17" s="9">
        <v>17</v>
      </c>
      <c r="J17" s="9">
        <v>0.8</v>
      </c>
      <c r="K17" s="9">
        <f t="shared" si="0"/>
        <v>17.8</v>
      </c>
    </row>
    <row r="18" spans="1:11" ht="105.75" customHeight="1">
      <c r="A18" s="27" t="s">
        <v>85</v>
      </c>
      <c r="B18" s="26"/>
      <c r="C18" s="29" t="s">
        <v>158</v>
      </c>
      <c r="D18" s="30" t="s">
        <v>220</v>
      </c>
      <c r="E18" s="14">
        <v>40</v>
      </c>
      <c r="F18" s="31" t="s">
        <v>273</v>
      </c>
      <c r="G18" s="14" t="s">
        <v>274</v>
      </c>
      <c r="H18" s="9" t="s">
        <v>274</v>
      </c>
      <c r="I18" s="9">
        <v>17</v>
      </c>
      <c r="J18" s="9">
        <v>0.8</v>
      </c>
      <c r="K18" s="9">
        <f t="shared" si="0"/>
        <v>17.8</v>
      </c>
    </row>
    <row r="19" spans="1:11" ht="105.75" customHeight="1">
      <c r="A19" s="27" t="s">
        <v>86</v>
      </c>
      <c r="B19" s="25"/>
      <c r="C19" s="29" t="s">
        <v>159</v>
      </c>
      <c r="D19" s="30" t="s">
        <v>221</v>
      </c>
      <c r="E19" s="14">
        <v>30</v>
      </c>
      <c r="F19" s="31" t="s">
        <v>273</v>
      </c>
      <c r="G19" s="14" t="s">
        <v>274</v>
      </c>
      <c r="H19" s="9" t="s">
        <v>274</v>
      </c>
      <c r="I19" s="9">
        <v>17</v>
      </c>
      <c r="J19" s="9">
        <v>0.8</v>
      </c>
      <c r="K19" s="9">
        <f t="shared" si="0"/>
        <v>17.8</v>
      </c>
    </row>
    <row r="20" spans="1:11" ht="105.75" customHeight="1">
      <c r="A20" s="27" t="s">
        <v>87</v>
      </c>
      <c r="B20" s="25"/>
      <c r="C20" s="29" t="s">
        <v>160</v>
      </c>
      <c r="D20" s="30" t="s">
        <v>222</v>
      </c>
      <c r="E20" s="14">
        <v>40</v>
      </c>
      <c r="F20" s="31" t="s">
        <v>273</v>
      </c>
      <c r="G20" s="14" t="s">
        <v>274</v>
      </c>
      <c r="H20" s="9" t="s">
        <v>274</v>
      </c>
      <c r="I20" s="9">
        <v>17</v>
      </c>
      <c r="J20" s="9">
        <v>0.8</v>
      </c>
      <c r="K20" s="9">
        <f t="shared" si="0"/>
        <v>17.8</v>
      </c>
    </row>
    <row r="21" spans="1:11" ht="105.75" customHeight="1">
      <c r="A21" s="27" t="s">
        <v>88</v>
      </c>
      <c r="B21" s="25"/>
      <c r="C21" s="29" t="s">
        <v>161</v>
      </c>
      <c r="D21" s="30" t="s">
        <v>223</v>
      </c>
      <c r="E21" s="14">
        <v>60</v>
      </c>
      <c r="F21" s="31" t="s">
        <v>273</v>
      </c>
      <c r="G21" s="14" t="s">
        <v>274</v>
      </c>
      <c r="H21" s="9" t="s">
        <v>274</v>
      </c>
      <c r="I21" s="9">
        <v>17</v>
      </c>
      <c r="J21" s="9">
        <v>0.8</v>
      </c>
      <c r="K21" s="9">
        <f t="shared" si="0"/>
        <v>17.8</v>
      </c>
    </row>
    <row r="22" spans="1:11" ht="105.75" customHeight="1">
      <c r="A22" s="27" t="s">
        <v>89</v>
      </c>
      <c r="B22" s="25"/>
      <c r="C22" s="29" t="s">
        <v>162</v>
      </c>
      <c r="D22" s="30" t="s">
        <v>224</v>
      </c>
      <c r="E22" s="14">
        <v>60</v>
      </c>
      <c r="F22" s="31" t="s">
        <v>273</v>
      </c>
      <c r="G22" s="14" t="s">
        <v>274</v>
      </c>
      <c r="H22" s="9" t="s">
        <v>274</v>
      </c>
      <c r="I22" s="9">
        <v>17</v>
      </c>
      <c r="J22" s="9">
        <v>0.8</v>
      </c>
      <c r="K22" s="9">
        <f t="shared" si="0"/>
        <v>17.8</v>
      </c>
    </row>
    <row r="23" spans="1:11" ht="105.75" customHeight="1">
      <c r="A23" s="27" t="s">
        <v>90</v>
      </c>
      <c r="B23" s="25"/>
      <c r="C23" s="29" t="s">
        <v>163</v>
      </c>
      <c r="D23" s="12" t="s">
        <v>226</v>
      </c>
      <c r="E23" s="14">
        <v>20</v>
      </c>
      <c r="F23" s="31" t="s">
        <v>273</v>
      </c>
      <c r="G23" s="14" t="s">
        <v>274</v>
      </c>
      <c r="H23" s="9" t="s">
        <v>274</v>
      </c>
      <c r="I23" s="9">
        <v>17</v>
      </c>
      <c r="J23" s="9">
        <v>0.8</v>
      </c>
      <c r="K23" s="9">
        <f t="shared" si="0"/>
        <v>17.8</v>
      </c>
    </row>
    <row r="24" spans="1:11" ht="105.75" customHeight="1">
      <c r="A24" s="27" t="s">
        <v>91</v>
      </c>
      <c r="B24" s="25"/>
      <c r="C24" s="29" t="s">
        <v>164</v>
      </c>
      <c r="D24" s="30" t="s">
        <v>225</v>
      </c>
      <c r="E24" s="14">
        <v>60</v>
      </c>
      <c r="F24" s="31" t="s">
        <v>273</v>
      </c>
      <c r="G24" s="14" t="s">
        <v>274</v>
      </c>
      <c r="H24" s="9" t="s">
        <v>274</v>
      </c>
      <c r="I24" s="9">
        <v>17</v>
      </c>
      <c r="J24" s="9">
        <v>0.8</v>
      </c>
      <c r="K24" s="9">
        <f t="shared" si="0"/>
        <v>17.8</v>
      </c>
    </row>
    <row r="25" spans="1:11" ht="105.75" customHeight="1">
      <c r="A25" s="27" t="s">
        <v>92</v>
      </c>
      <c r="B25" s="25"/>
      <c r="C25" s="29" t="s">
        <v>165</v>
      </c>
      <c r="D25" s="30" t="s">
        <v>227</v>
      </c>
      <c r="E25" s="14">
        <v>40</v>
      </c>
      <c r="F25" s="31" t="s">
        <v>273</v>
      </c>
      <c r="G25" s="14" t="s">
        <v>274</v>
      </c>
      <c r="H25" s="9" t="s">
        <v>274</v>
      </c>
      <c r="I25" s="9">
        <v>17</v>
      </c>
      <c r="J25" s="9">
        <v>0.8</v>
      </c>
      <c r="K25" s="9">
        <f t="shared" si="0"/>
        <v>17.8</v>
      </c>
    </row>
    <row r="26" spans="1:11" ht="105.75" customHeight="1">
      <c r="A26" s="27" t="s">
        <v>93</v>
      </c>
      <c r="B26" s="25"/>
      <c r="C26" s="29" t="s">
        <v>166</v>
      </c>
      <c r="D26" s="30" t="s">
        <v>228</v>
      </c>
      <c r="E26" s="14">
        <v>40</v>
      </c>
      <c r="F26" s="31" t="s">
        <v>273</v>
      </c>
      <c r="G26" s="14" t="s">
        <v>274</v>
      </c>
      <c r="H26" s="9" t="s">
        <v>274</v>
      </c>
      <c r="I26" s="9">
        <v>17</v>
      </c>
      <c r="J26" s="9">
        <v>0.8</v>
      </c>
      <c r="K26" s="9">
        <f t="shared" si="0"/>
        <v>17.8</v>
      </c>
    </row>
    <row r="27" spans="1:11" ht="105.75" customHeight="1">
      <c r="A27" s="27" t="s">
        <v>94</v>
      </c>
      <c r="B27" s="25"/>
      <c r="C27" s="29" t="s">
        <v>167</v>
      </c>
      <c r="D27" s="12" t="s">
        <v>229</v>
      </c>
      <c r="E27" s="14">
        <v>20</v>
      </c>
      <c r="F27" s="31" t="s">
        <v>273</v>
      </c>
      <c r="G27" s="14" t="s">
        <v>274</v>
      </c>
      <c r="H27" s="9" t="s">
        <v>274</v>
      </c>
      <c r="I27" s="9">
        <v>17</v>
      </c>
      <c r="J27" s="9">
        <v>0.8</v>
      </c>
      <c r="K27" s="9">
        <f t="shared" si="0"/>
        <v>17.8</v>
      </c>
    </row>
    <row r="28" spans="1:11" ht="105.75" customHeight="1">
      <c r="A28" s="27" t="s">
        <v>130</v>
      </c>
      <c r="B28" s="25"/>
      <c r="C28" s="29" t="s">
        <v>168</v>
      </c>
      <c r="D28" s="12" t="s">
        <v>230</v>
      </c>
      <c r="E28" s="14">
        <v>10</v>
      </c>
      <c r="F28" s="31" t="s">
        <v>273</v>
      </c>
      <c r="G28" s="14" t="s">
        <v>274</v>
      </c>
      <c r="H28" s="9" t="s">
        <v>274</v>
      </c>
      <c r="I28" s="9">
        <v>17</v>
      </c>
      <c r="J28" s="9">
        <v>0.8</v>
      </c>
      <c r="K28" s="9">
        <f t="shared" si="0"/>
        <v>17.8</v>
      </c>
    </row>
    <row r="29" spans="1:11" ht="105.75" customHeight="1">
      <c r="A29" s="27" t="s">
        <v>95</v>
      </c>
      <c r="B29" s="25"/>
      <c r="C29" s="29" t="s">
        <v>169</v>
      </c>
      <c r="D29" s="12" t="s">
        <v>231</v>
      </c>
      <c r="E29" s="14">
        <v>20</v>
      </c>
      <c r="F29" s="31" t="s">
        <v>273</v>
      </c>
      <c r="G29" s="14" t="s">
        <v>274</v>
      </c>
      <c r="H29" s="9" t="s">
        <v>274</v>
      </c>
      <c r="I29" s="9">
        <v>17</v>
      </c>
      <c r="J29" s="9">
        <v>0.8</v>
      </c>
      <c r="K29" s="9">
        <f t="shared" si="0"/>
        <v>17.8</v>
      </c>
    </row>
    <row r="30" spans="1:11" ht="105.75" customHeight="1">
      <c r="A30" s="27" t="s">
        <v>96</v>
      </c>
      <c r="B30" s="25"/>
      <c r="C30" s="29" t="s">
        <v>170</v>
      </c>
      <c r="D30" s="30" t="s">
        <v>232</v>
      </c>
      <c r="E30" s="14">
        <v>40</v>
      </c>
      <c r="F30" s="31" t="s">
        <v>273</v>
      </c>
      <c r="G30" s="14" t="s">
        <v>274</v>
      </c>
      <c r="H30" s="9" t="s">
        <v>274</v>
      </c>
      <c r="I30" s="9">
        <v>17</v>
      </c>
      <c r="J30" s="9">
        <v>0.8</v>
      </c>
      <c r="K30" s="9">
        <f t="shared" si="0"/>
        <v>17.8</v>
      </c>
    </row>
    <row r="31" spans="1:11" ht="105.75" customHeight="1">
      <c r="A31" s="27" t="s">
        <v>97</v>
      </c>
      <c r="B31"/>
      <c r="C31" s="29" t="s">
        <v>171</v>
      </c>
      <c r="D31" s="30" t="s">
        <v>233</v>
      </c>
      <c r="E31" s="14">
        <v>60</v>
      </c>
      <c r="F31" s="31" t="s">
        <v>273</v>
      </c>
      <c r="G31" s="14" t="s">
        <v>274</v>
      </c>
      <c r="H31" s="9" t="s">
        <v>274</v>
      </c>
      <c r="I31" s="9">
        <v>17</v>
      </c>
      <c r="J31" s="9">
        <v>0.8</v>
      </c>
      <c r="K31" s="9">
        <f t="shared" si="0"/>
        <v>17.8</v>
      </c>
    </row>
    <row r="32" spans="1:11" ht="105.75" customHeight="1">
      <c r="A32" s="28" t="s">
        <v>131</v>
      </c>
      <c r="B32"/>
      <c r="C32" s="29" t="s">
        <v>172</v>
      </c>
      <c r="D32" s="12" t="s">
        <v>234</v>
      </c>
      <c r="E32" s="14">
        <v>10</v>
      </c>
      <c r="F32" s="31" t="s">
        <v>273</v>
      </c>
      <c r="G32" s="14" t="s">
        <v>274</v>
      </c>
      <c r="H32" s="9" t="s">
        <v>274</v>
      </c>
      <c r="I32" s="9">
        <v>17</v>
      </c>
      <c r="J32" s="9">
        <v>0.8</v>
      </c>
      <c r="K32" s="9">
        <f t="shared" si="0"/>
        <v>17.8</v>
      </c>
    </row>
    <row r="33" spans="1:11" ht="105.75" customHeight="1">
      <c r="A33" s="28" t="s">
        <v>138</v>
      </c>
      <c r="B33"/>
      <c r="C33" s="29" t="s">
        <v>173</v>
      </c>
      <c r="D33" s="12" t="s">
        <v>235</v>
      </c>
      <c r="E33" s="14">
        <v>20</v>
      </c>
      <c r="F33" s="31" t="s">
        <v>273</v>
      </c>
      <c r="G33" s="14" t="s">
        <v>274</v>
      </c>
      <c r="H33" s="9" t="s">
        <v>274</v>
      </c>
      <c r="I33" s="9">
        <v>17</v>
      </c>
      <c r="J33" s="9">
        <v>0.8</v>
      </c>
      <c r="K33" s="9">
        <f t="shared" si="0"/>
        <v>17.8</v>
      </c>
    </row>
    <row r="34" spans="1:11" ht="105.75" customHeight="1">
      <c r="A34" s="28" t="s">
        <v>98</v>
      </c>
      <c r="B34"/>
      <c r="C34" s="29" t="s">
        <v>174</v>
      </c>
      <c r="D34" s="12" t="s">
        <v>236</v>
      </c>
      <c r="E34" s="14">
        <v>20</v>
      </c>
      <c r="F34" s="31" t="s">
        <v>273</v>
      </c>
      <c r="G34" s="14" t="s">
        <v>274</v>
      </c>
      <c r="H34" s="9" t="s">
        <v>274</v>
      </c>
      <c r="I34" s="9">
        <v>17</v>
      </c>
      <c r="J34" s="9">
        <v>0.8</v>
      </c>
      <c r="K34" s="9">
        <f t="shared" si="0"/>
        <v>17.8</v>
      </c>
    </row>
    <row r="35" spans="1:11" ht="105.75" customHeight="1">
      <c r="A35" s="28" t="s">
        <v>99</v>
      </c>
      <c r="B35"/>
      <c r="C35" s="29" t="s">
        <v>175</v>
      </c>
      <c r="D35" s="12" t="s">
        <v>237</v>
      </c>
      <c r="E35" s="14">
        <v>20</v>
      </c>
      <c r="F35" s="31" t="s">
        <v>273</v>
      </c>
      <c r="G35" s="14" t="s">
        <v>274</v>
      </c>
      <c r="H35" s="9" t="s">
        <v>274</v>
      </c>
      <c r="I35" s="9">
        <v>17</v>
      </c>
      <c r="J35" s="9">
        <v>0.8</v>
      </c>
      <c r="K35" s="9">
        <f t="shared" si="0"/>
        <v>17.8</v>
      </c>
    </row>
    <row r="36" spans="1:11" ht="105.75" customHeight="1">
      <c r="A36" s="27" t="s">
        <v>100</v>
      </c>
      <c r="B36" s="25"/>
      <c r="C36" s="29" t="s">
        <v>176</v>
      </c>
      <c r="D36" s="12" t="s">
        <v>238</v>
      </c>
      <c r="E36" s="14">
        <v>20</v>
      </c>
      <c r="F36" s="31" t="s">
        <v>273</v>
      </c>
      <c r="G36" s="14" t="s">
        <v>274</v>
      </c>
      <c r="H36" s="9" t="s">
        <v>274</v>
      </c>
      <c r="I36" s="9">
        <v>17</v>
      </c>
      <c r="J36" s="9">
        <v>0.8</v>
      </c>
      <c r="K36" s="9">
        <f t="shared" si="0"/>
        <v>17.8</v>
      </c>
    </row>
    <row r="37" spans="1:11" ht="105.75" customHeight="1">
      <c r="A37" s="27" t="s">
        <v>139</v>
      </c>
      <c r="B37" s="25"/>
      <c r="C37" s="29" t="s">
        <v>177</v>
      </c>
      <c r="D37" s="12" t="s">
        <v>239</v>
      </c>
      <c r="E37" s="14">
        <v>10</v>
      </c>
      <c r="F37" s="31" t="s">
        <v>273</v>
      </c>
      <c r="G37" s="14" t="s">
        <v>274</v>
      </c>
      <c r="H37" s="9" t="s">
        <v>274</v>
      </c>
      <c r="I37" s="9">
        <v>17</v>
      </c>
      <c r="J37" s="9">
        <v>0.8</v>
      </c>
      <c r="K37" s="9">
        <f t="shared" si="0"/>
        <v>17.8</v>
      </c>
    </row>
    <row r="38" spans="1:11" ht="105.75" customHeight="1">
      <c r="A38" s="27" t="s">
        <v>101</v>
      </c>
      <c r="B38" s="25"/>
      <c r="C38" s="29" t="s">
        <v>178</v>
      </c>
      <c r="D38" s="30" t="s">
        <v>240</v>
      </c>
      <c r="E38" s="14">
        <v>40</v>
      </c>
      <c r="F38" s="31" t="s">
        <v>273</v>
      </c>
      <c r="G38" s="14" t="s">
        <v>274</v>
      </c>
      <c r="H38" s="9" t="s">
        <v>274</v>
      </c>
      <c r="I38" s="9">
        <v>17</v>
      </c>
      <c r="J38" s="9">
        <v>0.8</v>
      </c>
      <c r="K38" s="9">
        <f t="shared" si="0"/>
        <v>17.8</v>
      </c>
    </row>
    <row r="39" spans="1:11" ht="105.75" customHeight="1">
      <c r="A39" s="27" t="s">
        <v>102</v>
      </c>
      <c r="B39" s="25"/>
      <c r="C39" s="29" t="s">
        <v>179</v>
      </c>
      <c r="D39" s="12" t="s">
        <v>241</v>
      </c>
      <c r="E39" s="14">
        <v>20</v>
      </c>
      <c r="F39" s="31" t="s">
        <v>273</v>
      </c>
      <c r="G39" s="14" t="s">
        <v>274</v>
      </c>
      <c r="H39" s="9" t="s">
        <v>274</v>
      </c>
      <c r="I39" s="9">
        <v>17</v>
      </c>
      <c r="J39" s="9">
        <v>0.8</v>
      </c>
      <c r="K39" s="9">
        <f t="shared" si="0"/>
        <v>17.8</v>
      </c>
    </row>
    <row r="40" spans="1:11" ht="105.75" customHeight="1">
      <c r="A40" s="27" t="s">
        <v>103</v>
      </c>
      <c r="B40" s="25"/>
      <c r="C40" s="29" t="s">
        <v>180</v>
      </c>
      <c r="D40" s="12" t="s">
        <v>242</v>
      </c>
      <c r="E40" s="14">
        <v>20</v>
      </c>
      <c r="F40" s="31" t="s">
        <v>273</v>
      </c>
      <c r="G40" s="14" t="s">
        <v>274</v>
      </c>
      <c r="H40" s="9" t="s">
        <v>274</v>
      </c>
      <c r="I40" s="9">
        <v>17</v>
      </c>
      <c r="J40" s="9">
        <v>0.8</v>
      </c>
      <c r="K40" s="9">
        <f t="shared" si="0"/>
        <v>17.8</v>
      </c>
    </row>
    <row r="41" spans="1:11" ht="105.75" customHeight="1">
      <c r="A41" s="27" t="s">
        <v>140</v>
      </c>
      <c r="B41" s="25"/>
      <c r="C41" s="29" t="s">
        <v>181</v>
      </c>
      <c r="D41" s="12" t="s">
        <v>243</v>
      </c>
      <c r="E41" s="14">
        <v>10</v>
      </c>
      <c r="F41" s="31" t="s">
        <v>273</v>
      </c>
      <c r="G41" s="14" t="s">
        <v>274</v>
      </c>
      <c r="H41" s="9" t="s">
        <v>274</v>
      </c>
      <c r="I41" s="9">
        <v>17</v>
      </c>
      <c r="J41" s="9">
        <v>0.8</v>
      </c>
      <c r="K41" s="9">
        <f t="shared" si="0"/>
        <v>17.8</v>
      </c>
    </row>
    <row r="42" spans="1:11" ht="105.75" customHeight="1">
      <c r="A42" s="27" t="s">
        <v>132</v>
      </c>
      <c r="B42" s="25"/>
      <c r="C42" s="29" t="s">
        <v>182</v>
      </c>
      <c r="D42" s="30" t="s">
        <v>245</v>
      </c>
      <c r="E42" s="14">
        <v>30</v>
      </c>
      <c r="F42" s="31" t="s">
        <v>273</v>
      </c>
      <c r="G42" s="14" t="s">
        <v>274</v>
      </c>
      <c r="H42" s="9" t="s">
        <v>274</v>
      </c>
      <c r="I42" s="9">
        <v>17</v>
      </c>
      <c r="J42" s="9">
        <v>0.8</v>
      </c>
      <c r="K42" s="9">
        <f t="shared" si="0"/>
        <v>17.8</v>
      </c>
    </row>
    <row r="43" spans="1:11" ht="105.75" customHeight="1">
      <c r="A43" s="27" t="s">
        <v>104</v>
      </c>
      <c r="B43" s="25"/>
      <c r="C43" s="29" t="s">
        <v>183</v>
      </c>
      <c r="D43" s="30" t="s">
        <v>246</v>
      </c>
      <c r="E43" s="14">
        <v>30</v>
      </c>
      <c r="F43" s="31" t="s">
        <v>273</v>
      </c>
      <c r="G43" s="14" t="s">
        <v>274</v>
      </c>
      <c r="H43" s="9" t="s">
        <v>274</v>
      </c>
      <c r="I43" s="9">
        <v>17</v>
      </c>
      <c r="J43" s="9">
        <v>0.8</v>
      </c>
      <c r="K43" s="9">
        <f t="shared" si="0"/>
        <v>17.8</v>
      </c>
    </row>
    <row r="44" spans="1:11" ht="105.75" customHeight="1">
      <c r="A44" s="27" t="s">
        <v>105</v>
      </c>
      <c r="B44"/>
      <c r="C44" s="29" t="s">
        <v>184</v>
      </c>
      <c r="D44" s="12" t="s">
        <v>244</v>
      </c>
      <c r="E44" s="14">
        <v>20</v>
      </c>
      <c r="F44" s="31" t="s">
        <v>273</v>
      </c>
      <c r="G44" s="14" t="s">
        <v>274</v>
      </c>
      <c r="H44" s="9" t="s">
        <v>274</v>
      </c>
      <c r="I44" s="9">
        <v>17</v>
      </c>
      <c r="J44" s="9">
        <v>0.8</v>
      </c>
      <c r="K44" s="9">
        <f t="shared" si="0"/>
        <v>17.8</v>
      </c>
    </row>
    <row r="45" spans="1:11" ht="105.75" customHeight="1">
      <c r="A45" s="27" t="s">
        <v>106</v>
      </c>
      <c r="B45" s="25"/>
      <c r="C45" s="29" t="s">
        <v>185</v>
      </c>
      <c r="D45" s="30" t="s">
        <v>247</v>
      </c>
      <c r="E45" s="14">
        <v>30</v>
      </c>
      <c r="F45" s="31" t="s">
        <v>273</v>
      </c>
      <c r="G45" s="14" t="s">
        <v>274</v>
      </c>
      <c r="H45" s="9" t="s">
        <v>274</v>
      </c>
      <c r="I45" s="9">
        <v>17</v>
      </c>
      <c r="J45" s="9">
        <v>0.8</v>
      </c>
      <c r="K45" s="9">
        <f t="shared" si="0"/>
        <v>17.8</v>
      </c>
    </row>
    <row r="46" spans="1:11" ht="105.75" customHeight="1">
      <c r="A46" s="27" t="s">
        <v>107</v>
      </c>
      <c r="B46" s="25"/>
      <c r="C46" s="29" t="s">
        <v>186</v>
      </c>
      <c r="D46" s="12" t="s">
        <v>248</v>
      </c>
      <c r="E46" s="14">
        <v>20</v>
      </c>
      <c r="F46" s="31" t="s">
        <v>273</v>
      </c>
      <c r="G46" s="14" t="s">
        <v>274</v>
      </c>
      <c r="H46" s="9" t="s">
        <v>274</v>
      </c>
      <c r="I46" s="9">
        <v>17</v>
      </c>
      <c r="J46" s="9">
        <v>0.8</v>
      </c>
      <c r="K46" s="9">
        <f t="shared" si="0"/>
        <v>17.8</v>
      </c>
    </row>
    <row r="47" spans="1:11" ht="105.75" customHeight="1">
      <c r="A47" s="27" t="s">
        <v>108</v>
      </c>
      <c r="B47" s="25"/>
      <c r="C47" s="29" t="s">
        <v>187</v>
      </c>
      <c r="D47" s="12" t="s">
        <v>249</v>
      </c>
      <c r="E47" s="14">
        <v>20</v>
      </c>
      <c r="F47" s="31" t="s">
        <v>273</v>
      </c>
      <c r="G47" s="14" t="s">
        <v>274</v>
      </c>
      <c r="H47" s="9" t="s">
        <v>274</v>
      </c>
      <c r="I47" s="9">
        <v>17</v>
      </c>
      <c r="J47" s="9">
        <v>0.8</v>
      </c>
      <c r="K47" s="9">
        <f t="shared" si="0"/>
        <v>17.8</v>
      </c>
    </row>
    <row r="48" spans="1:11" ht="105.75" customHeight="1">
      <c r="A48" s="27" t="s">
        <v>109</v>
      </c>
      <c r="B48"/>
      <c r="C48" s="29" t="s">
        <v>188</v>
      </c>
      <c r="D48" s="12" t="s">
        <v>272</v>
      </c>
      <c r="E48" s="14">
        <v>10</v>
      </c>
      <c r="F48" s="31" t="s">
        <v>273</v>
      </c>
      <c r="G48" s="14" t="s">
        <v>274</v>
      </c>
      <c r="H48" s="9" t="s">
        <v>274</v>
      </c>
      <c r="I48" s="9">
        <v>17</v>
      </c>
      <c r="J48" s="9">
        <v>0.8</v>
      </c>
      <c r="K48" s="9">
        <f t="shared" si="0"/>
        <v>17.8</v>
      </c>
    </row>
    <row r="49" spans="1:11" ht="105.75" customHeight="1">
      <c r="A49" s="27" t="s">
        <v>110</v>
      </c>
      <c r="B49" s="25"/>
      <c r="C49" s="29" t="s">
        <v>189</v>
      </c>
      <c r="D49" s="30" t="s">
        <v>250</v>
      </c>
      <c r="E49" s="14">
        <v>63</v>
      </c>
      <c r="F49" s="31" t="s">
        <v>273</v>
      </c>
      <c r="G49" s="14" t="s">
        <v>274</v>
      </c>
      <c r="H49" s="9" t="s">
        <v>274</v>
      </c>
      <c r="I49" s="9">
        <v>17</v>
      </c>
      <c r="J49" s="9">
        <v>0.8</v>
      </c>
      <c r="K49" s="9">
        <f t="shared" si="0"/>
        <v>17.8</v>
      </c>
    </row>
    <row r="50" spans="1:11" ht="105.75" customHeight="1">
      <c r="A50" s="27" t="s">
        <v>111</v>
      </c>
      <c r="B50" s="25"/>
      <c r="C50" s="29" t="s">
        <v>190</v>
      </c>
      <c r="D50" s="30" t="s">
        <v>251</v>
      </c>
      <c r="E50" s="14">
        <v>30</v>
      </c>
      <c r="F50" s="31" t="s">
        <v>273</v>
      </c>
      <c r="G50" s="14" t="s">
        <v>274</v>
      </c>
      <c r="H50" s="9" t="s">
        <v>274</v>
      </c>
      <c r="I50" s="9">
        <v>17</v>
      </c>
      <c r="J50" s="9">
        <v>0.8</v>
      </c>
      <c r="K50" s="9">
        <f t="shared" si="0"/>
        <v>17.8</v>
      </c>
    </row>
    <row r="51" spans="1:11" ht="105.75" customHeight="1">
      <c r="A51" s="27" t="s">
        <v>141</v>
      </c>
      <c r="B51" s="25"/>
      <c r="C51" s="29" t="s">
        <v>191</v>
      </c>
      <c r="D51" s="12" t="s">
        <v>252</v>
      </c>
      <c r="E51" s="14">
        <v>10</v>
      </c>
      <c r="F51" s="31" t="s">
        <v>273</v>
      </c>
      <c r="G51" s="14" t="s">
        <v>274</v>
      </c>
      <c r="H51" s="9" t="s">
        <v>274</v>
      </c>
      <c r="I51" s="9">
        <v>17</v>
      </c>
      <c r="J51" s="9">
        <v>0.8</v>
      </c>
      <c r="K51" s="9">
        <f t="shared" si="0"/>
        <v>17.8</v>
      </c>
    </row>
    <row r="52" spans="1:11" ht="105.75" customHeight="1">
      <c r="A52" s="27" t="s">
        <v>112</v>
      </c>
      <c r="B52" s="25"/>
      <c r="C52" s="29" t="s">
        <v>192</v>
      </c>
      <c r="D52" s="12" t="s">
        <v>252</v>
      </c>
      <c r="E52" s="14">
        <v>10</v>
      </c>
      <c r="F52" s="31" t="s">
        <v>273</v>
      </c>
      <c r="G52" s="14" t="s">
        <v>274</v>
      </c>
      <c r="H52" s="9" t="s">
        <v>274</v>
      </c>
      <c r="I52" s="9">
        <v>17</v>
      </c>
      <c r="J52" s="9">
        <v>0.8</v>
      </c>
      <c r="K52" s="9">
        <f t="shared" si="0"/>
        <v>17.8</v>
      </c>
    </row>
    <row r="53" spans="1:11" ht="105.75" customHeight="1">
      <c r="A53" s="27" t="s">
        <v>113</v>
      </c>
      <c r="B53"/>
      <c r="C53" s="29" t="s">
        <v>193</v>
      </c>
      <c r="D53" s="12" t="s">
        <v>253</v>
      </c>
      <c r="E53" s="14">
        <v>17</v>
      </c>
      <c r="F53" s="31" t="s">
        <v>273</v>
      </c>
      <c r="G53" s="14" t="s">
        <v>274</v>
      </c>
      <c r="H53" s="9" t="s">
        <v>274</v>
      </c>
      <c r="I53" s="9">
        <v>17</v>
      </c>
      <c r="J53" s="9">
        <v>0.8</v>
      </c>
      <c r="K53" s="9">
        <f t="shared" si="0"/>
        <v>17.8</v>
      </c>
    </row>
    <row r="54" spans="1:11" ht="105.75" customHeight="1">
      <c r="A54" s="27" t="s">
        <v>114</v>
      </c>
      <c r="B54"/>
      <c r="C54" s="29" t="s">
        <v>194</v>
      </c>
      <c r="D54" s="12" t="s">
        <v>254</v>
      </c>
      <c r="E54" s="14">
        <v>20</v>
      </c>
      <c r="F54" s="31" t="s">
        <v>273</v>
      </c>
      <c r="G54" s="14" t="s">
        <v>274</v>
      </c>
      <c r="H54" s="9" t="s">
        <v>274</v>
      </c>
      <c r="I54" s="9">
        <v>17</v>
      </c>
      <c r="J54" s="9">
        <v>0.8</v>
      </c>
      <c r="K54" s="9">
        <f t="shared" si="0"/>
        <v>17.8</v>
      </c>
    </row>
    <row r="55" spans="1:11" ht="105.75" customHeight="1">
      <c r="A55" s="27" t="s">
        <v>115</v>
      </c>
      <c r="B55" s="25"/>
      <c r="C55" s="29" t="s">
        <v>195</v>
      </c>
      <c r="D55" s="12" t="s">
        <v>255</v>
      </c>
      <c r="E55" s="14">
        <v>20</v>
      </c>
      <c r="F55" s="31" t="s">
        <v>273</v>
      </c>
      <c r="G55" s="14" t="s">
        <v>274</v>
      </c>
      <c r="H55" s="9" t="s">
        <v>274</v>
      </c>
      <c r="I55" s="9">
        <v>17</v>
      </c>
      <c r="J55" s="9">
        <v>0.8</v>
      </c>
      <c r="K55" s="9">
        <f t="shared" si="0"/>
        <v>17.8</v>
      </c>
    </row>
    <row r="56" spans="1:11" ht="105.75" customHeight="1">
      <c r="A56" s="27" t="s">
        <v>116</v>
      </c>
      <c r="B56" s="25"/>
      <c r="C56" s="29" t="s">
        <v>196</v>
      </c>
      <c r="D56" s="12" t="s">
        <v>256</v>
      </c>
      <c r="E56" s="14">
        <v>20</v>
      </c>
      <c r="F56" s="31" t="s">
        <v>273</v>
      </c>
      <c r="G56" s="14" t="s">
        <v>274</v>
      </c>
      <c r="H56" s="9" t="s">
        <v>274</v>
      </c>
      <c r="I56" s="9">
        <v>17</v>
      </c>
      <c r="J56" s="9">
        <v>0.8</v>
      </c>
      <c r="K56" s="9">
        <f t="shared" si="0"/>
        <v>17.8</v>
      </c>
    </row>
    <row r="57" spans="1:11" ht="105.75" customHeight="1">
      <c r="A57" s="27" t="s">
        <v>117</v>
      </c>
      <c r="B57" s="25"/>
      <c r="C57" s="29" t="s">
        <v>197</v>
      </c>
      <c r="D57" s="12" t="s">
        <v>257</v>
      </c>
      <c r="E57" s="14">
        <v>20</v>
      </c>
      <c r="F57" s="31" t="s">
        <v>273</v>
      </c>
      <c r="G57" s="14" t="s">
        <v>274</v>
      </c>
      <c r="H57" s="9" t="s">
        <v>274</v>
      </c>
      <c r="I57" s="9">
        <v>17</v>
      </c>
      <c r="J57" s="9">
        <v>0.8</v>
      </c>
      <c r="K57" s="9">
        <f t="shared" si="0"/>
        <v>17.8</v>
      </c>
    </row>
    <row r="58" spans="1:11" ht="105.75" customHeight="1">
      <c r="A58" s="27" t="s">
        <v>118</v>
      </c>
      <c r="B58" s="25"/>
      <c r="C58" s="29" t="s">
        <v>198</v>
      </c>
      <c r="D58" s="30" t="s">
        <v>258</v>
      </c>
      <c r="E58" s="14">
        <v>30</v>
      </c>
      <c r="F58" s="31" t="s">
        <v>273</v>
      </c>
      <c r="G58" s="14" t="s">
        <v>274</v>
      </c>
      <c r="H58" s="9" t="s">
        <v>274</v>
      </c>
      <c r="I58" s="9">
        <v>17</v>
      </c>
      <c r="J58" s="9">
        <v>0.8</v>
      </c>
      <c r="K58" s="9">
        <f t="shared" si="0"/>
        <v>17.8</v>
      </c>
    </row>
    <row r="59" spans="1:11" ht="105.75" customHeight="1">
      <c r="A59" s="27" t="s">
        <v>133</v>
      </c>
      <c r="B59" s="25"/>
      <c r="C59" s="29" t="s">
        <v>199</v>
      </c>
      <c r="D59" s="12" t="s">
        <v>259</v>
      </c>
      <c r="E59" s="14">
        <v>20</v>
      </c>
      <c r="F59" s="31" t="s">
        <v>273</v>
      </c>
      <c r="G59" s="14" t="s">
        <v>274</v>
      </c>
      <c r="H59" s="9" t="s">
        <v>274</v>
      </c>
      <c r="I59" s="9">
        <v>17</v>
      </c>
      <c r="J59" s="9">
        <v>0.8</v>
      </c>
      <c r="K59" s="9">
        <f t="shared" si="0"/>
        <v>17.8</v>
      </c>
    </row>
    <row r="60" spans="1:11" ht="105.75" customHeight="1">
      <c r="A60" s="27" t="s">
        <v>134</v>
      </c>
      <c r="B60"/>
      <c r="C60" s="29" t="s">
        <v>200</v>
      </c>
      <c r="D60" s="12" t="s">
        <v>260</v>
      </c>
      <c r="E60" s="14">
        <v>20</v>
      </c>
      <c r="F60" s="31" t="s">
        <v>273</v>
      </c>
      <c r="G60" s="14" t="s">
        <v>274</v>
      </c>
      <c r="H60" s="9" t="s">
        <v>274</v>
      </c>
      <c r="I60" s="9">
        <v>17</v>
      </c>
      <c r="J60" s="9">
        <v>0.8</v>
      </c>
      <c r="K60" s="9">
        <f t="shared" si="0"/>
        <v>17.8</v>
      </c>
    </row>
    <row r="61" spans="1:11" ht="105.75" customHeight="1">
      <c r="A61" s="27" t="s">
        <v>119</v>
      </c>
      <c r="B61" s="25"/>
      <c r="C61" s="29" t="s">
        <v>201</v>
      </c>
      <c r="D61" s="30" t="s">
        <v>261</v>
      </c>
      <c r="E61" s="14">
        <v>30</v>
      </c>
      <c r="F61" s="31" t="s">
        <v>273</v>
      </c>
      <c r="G61" s="14" t="s">
        <v>274</v>
      </c>
      <c r="H61" s="9" t="s">
        <v>274</v>
      </c>
      <c r="I61" s="9">
        <v>17</v>
      </c>
      <c r="J61" s="9">
        <v>0.8</v>
      </c>
      <c r="K61" s="9">
        <f t="shared" si="0"/>
        <v>17.8</v>
      </c>
    </row>
    <row r="62" spans="1:11" ht="105.75" customHeight="1">
      <c r="A62" s="27" t="s">
        <v>120</v>
      </c>
      <c r="B62" s="25"/>
      <c r="C62" s="29" t="s">
        <v>202</v>
      </c>
      <c r="D62" s="12" t="s">
        <v>262</v>
      </c>
      <c r="E62" s="14">
        <v>20</v>
      </c>
      <c r="F62" s="31" t="s">
        <v>273</v>
      </c>
      <c r="G62" s="14" t="s">
        <v>274</v>
      </c>
      <c r="H62" s="9" t="s">
        <v>274</v>
      </c>
      <c r="I62" s="9">
        <v>17</v>
      </c>
      <c r="J62" s="9">
        <v>0.8</v>
      </c>
      <c r="K62" s="9">
        <f t="shared" si="0"/>
        <v>17.8</v>
      </c>
    </row>
    <row r="63" spans="1:11" ht="105.75" customHeight="1">
      <c r="A63" s="27" t="s">
        <v>121</v>
      </c>
      <c r="B63" s="25"/>
      <c r="C63" s="29" t="s">
        <v>203</v>
      </c>
      <c r="D63" s="30" t="s">
        <v>263</v>
      </c>
      <c r="E63" s="14">
        <v>30</v>
      </c>
      <c r="F63" s="31" t="s">
        <v>273</v>
      </c>
      <c r="G63" s="14" t="s">
        <v>274</v>
      </c>
      <c r="H63" s="9" t="s">
        <v>274</v>
      </c>
      <c r="I63" s="9">
        <v>17</v>
      </c>
      <c r="J63" s="9">
        <v>0.8</v>
      </c>
      <c r="K63" s="9">
        <f t="shared" si="0"/>
        <v>17.8</v>
      </c>
    </row>
    <row r="64" spans="1:11" ht="105.75" customHeight="1">
      <c r="A64" s="27" t="s">
        <v>122</v>
      </c>
      <c r="B64" s="25"/>
      <c r="C64" s="29" t="s">
        <v>204</v>
      </c>
      <c r="D64" s="12" t="s">
        <v>264</v>
      </c>
      <c r="E64" s="14">
        <v>20</v>
      </c>
      <c r="F64" s="31" t="s">
        <v>273</v>
      </c>
      <c r="G64" s="14" t="s">
        <v>274</v>
      </c>
      <c r="H64" s="9" t="s">
        <v>274</v>
      </c>
      <c r="I64" s="9">
        <v>17</v>
      </c>
      <c r="J64" s="9">
        <v>0.8</v>
      </c>
      <c r="K64" s="9">
        <f t="shared" si="0"/>
        <v>17.8</v>
      </c>
    </row>
    <row r="65" spans="1:11" ht="105.75" customHeight="1">
      <c r="A65" s="27" t="s">
        <v>123</v>
      </c>
      <c r="B65" s="25"/>
      <c r="C65" s="29" t="s">
        <v>205</v>
      </c>
      <c r="D65" s="12" t="s">
        <v>265</v>
      </c>
      <c r="E65" s="14">
        <v>20</v>
      </c>
      <c r="F65" s="31" t="s">
        <v>273</v>
      </c>
      <c r="G65" s="14" t="s">
        <v>274</v>
      </c>
      <c r="H65" s="9" t="s">
        <v>274</v>
      </c>
      <c r="I65" s="9">
        <v>17</v>
      </c>
      <c r="J65" s="9">
        <v>0.8</v>
      </c>
      <c r="K65" s="9">
        <f t="shared" si="0"/>
        <v>17.8</v>
      </c>
    </row>
    <row r="66" spans="1:11" ht="105.75" customHeight="1">
      <c r="A66" s="27" t="s">
        <v>124</v>
      </c>
      <c r="B66"/>
      <c r="C66" s="29" t="s">
        <v>206</v>
      </c>
      <c r="D66" s="12" t="s">
        <v>266</v>
      </c>
      <c r="E66" s="14">
        <v>20</v>
      </c>
      <c r="F66" s="31" t="s">
        <v>273</v>
      </c>
      <c r="G66" s="14" t="s">
        <v>274</v>
      </c>
      <c r="H66" s="9" t="s">
        <v>274</v>
      </c>
      <c r="I66" s="9">
        <v>17</v>
      </c>
      <c r="J66" s="9">
        <v>0.8</v>
      </c>
      <c r="K66" s="9">
        <f t="shared" si="0"/>
        <v>17.8</v>
      </c>
    </row>
    <row r="67" spans="1:11" ht="105.75" customHeight="1">
      <c r="A67" s="27" t="s">
        <v>125</v>
      </c>
      <c r="B67" s="25"/>
      <c r="C67" s="29" t="s">
        <v>207</v>
      </c>
      <c r="D67" s="12" t="s">
        <v>267</v>
      </c>
      <c r="E67" s="14">
        <v>20</v>
      </c>
      <c r="F67" s="31" t="s">
        <v>273</v>
      </c>
      <c r="G67" s="14" t="s">
        <v>274</v>
      </c>
      <c r="H67" s="9" t="s">
        <v>274</v>
      </c>
      <c r="I67" s="9">
        <v>13.5</v>
      </c>
      <c r="J67" s="9">
        <v>0.8</v>
      </c>
      <c r="K67" s="9">
        <f t="shared" ref="K67:K71" si="1">I67+J67</f>
        <v>14.3</v>
      </c>
    </row>
    <row r="68" spans="1:11" ht="105.75" customHeight="1">
      <c r="A68" s="27" t="s">
        <v>135</v>
      </c>
      <c r="B68"/>
      <c r="C68" s="29" t="s">
        <v>208</v>
      </c>
      <c r="D68" s="12" t="s">
        <v>268</v>
      </c>
      <c r="E68" s="14">
        <v>10</v>
      </c>
      <c r="F68" s="31" t="s">
        <v>273</v>
      </c>
      <c r="G68" s="14" t="s">
        <v>274</v>
      </c>
      <c r="H68" s="9" t="s">
        <v>274</v>
      </c>
      <c r="I68" s="9">
        <v>13.5</v>
      </c>
      <c r="J68" s="9">
        <v>0.8</v>
      </c>
      <c r="K68" s="9">
        <f t="shared" si="1"/>
        <v>14.3</v>
      </c>
    </row>
    <row r="69" spans="1:11" ht="105.75" customHeight="1">
      <c r="A69" s="27" t="s">
        <v>136</v>
      </c>
      <c r="B69"/>
      <c r="C69" s="29" t="s">
        <v>209</v>
      </c>
      <c r="D69" s="12" t="s">
        <v>269</v>
      </c>
      <c r="E69" s="14">
        <v>20</v>
      </c>
      <c r="F69" s="31" t="s">
        <v>273</v>
      </c>
      <c r="G69" s="14" t="s">
        <v>274</v>
      </c>
      <c r="H69" s="9" t="s">
        <v>274</v>
      </c>
      <c r="I69" s="9">
        <v>17</v>
      </c>
      <c r="J69" s="9">
        <v>0.8</v>
      </c>
      <c r="K69" s="9">
        <f t="shared" si="1"/>
        <v>17.8</v>
      </c>
    </row>
    <row r="70" spans="1:11" ht="105.75" customHeight="1">
      <c r="A70" s="27" t="s">
        <v>137</v>
      </c>
      <c r="B70"/>
      <c r="C70" s="29" t="s">
        <v>210</v>
      </c>
      <c r="D70" s="12" t="s">
        <v>270</v>
      </c>
      <c r="E70" s="14">
        <v>20</v>
      </c>
      <c r="F70" s="31" t="s">
        <v>273</v>
      </c>
      <c r="G70" s="14" t="s">
        <v>274</v>
      </c>
      <c r="H70" s="9" t="s">
        <v>274</v>
      </c>
      <c r="I70" s="9">
        <v>17</v>
      </c>
      <c r="J70" s="9">
        <v>0.8</v>
      </c>
      <c r="K70" s="9">
        <f t="shared" si="1"/>
        <v>17.8</v>
      </c>
    </row>
    <row r="71" spans="1:11" ht="105.75" customHeight="1">
      <c r="A71" s="27" t="s">
        <v>126</v>
      </c>
      <c r="B71" s="25"/>
      <c r="C71" s="29" t="s">
        <v>211</v>
      </c>
      <c r="D71" s="12" t="s">
        <v>271</v>
      </c>
      <c r="E71" s="14">
        <v>20</v>
      </c>
      <c r="F71" s="31" t="s">
        <v>273</v>
      </c>
      <c r="G71" s="14" t="s">
        <v>274</v>
      </c>
      <c r="H71" s="9" t="s">
        <v>274</v>
      </c>
      <c r="I71" s="9">
        <v>17</v>
      </c>
      <c r="J71" s="9">
        <v>0.8</v>
      </c>
      <c r="K71" s="9">
        <f t="shared" si="1"/>
        <v>17.8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Onitiva Quilt Set</vt:lpstr>
      <vt:lpstr>Quilt Set</vt:lpstr>
      <vt:lpstr>KT Eye Mask</vt:lpstr>
      <vt:lpstr>Wallpaper&amp;Border&amp;Window Film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2014-06-04T09:22:06Z</dcterms:created>
  <dcterms:modified xsi:type="dcterms:W3CDTF">2015-03-12T07:28:33Z</dcterms:modified>
</cp:coreProperties>
</file>